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815"/>
  </bookViews>
  <sheets>
    <sheet name="Приложение_ для решения_6 мес" sheetId="1" r:id="rId1"/>
  </sheets>
  <definedNames>
    <definedName name="_xlnm.Print_Titles" localSheetId="0">'Приложение_ для решения_6 мес'!$B:$D,'Приложение_ для решения_6 мес'!$28:$33</definedName>
    <definedName name="_xlnm.Print_Area" localSheetId="0">'Приложение_ для решения_6 мес'!$B$1:$AG$144</definedName>
  </definedNames>
  <calcPr calcId="145621"/>
</workbook>
</file>

<file path=xl/calcChain.xml><?xml version="1.0" encoding="utf-8"?>
<calcChain xmlns="http://schemas.openxmlformats.org/spreadsheetml/2006/main">
  <c r="AD143" i="1" l="1"/>
  <c r="AD142" i="1"/>
  <c r="AD141" i="1"/>
  <c r="AD139" i="1"/>
  <c r="AD138" i="1"/>
  <c r="AD137" i="1"/>
  <c r="AD135" i="1"/>
  <c r="AD134" i="1"/>
  <c r="AD133" i="1"/>
  <c r="AD132" i="1"/>
  <c r="AD131" i="1"/>
  <c r="AD130" i="1"/>
  <c r="AD129" i="1"/>
  <c r="AD128" i="1"/>
  <c r="AD127" i="1"/>
  <c r="AD126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B88" i="1"/>
  <c r="AD86" i="1"/>
  <c r="AD81" i="1"/>
  <c r="AD79" i="1"/>
  <c r="AD78" i="1"/>
  <c r="AD77" i="1"/>
  <c r="AD76" i="1"/>
  <c r="AD74" i="1"/>
  <c r="AD73" i="1"/>
  <c r="AD72" i="1"/>
  <c r="AD71" i="1"/>
  <c r="AD70" i="1"/>
  <c r="AD69" i="1"/>
  <c r="AD68" i="1"/>
  <c r="AD67" i="1"/>
  <c r="AD66" i="1"/>
  <c r="AD65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Z34" i="1"/>
  <c r="AA34" i="1" s="1"/>
  <c r="AB34" i="1" s="1"/>
  <c r="AC34" i="1" s="1"/>
  <c r="Y34" i="1"/>
  <c r="S34" i="1"/>
  <c r="T34" i="1" s="1"/>
  <c r="U34" i="1" s="1"/>
  <c r="V34" i="1" s="1"/>
  <c r="W34" i="1" s="1"/>
  <c r="X34" i="1" s="1"/>
  <c r="F34" i="1"/>
  <c r="G34" i="1" s="1"/>
  <c r="H34" i="1" s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B26" i="1"/>
  <c r="AD24" i="1"/>
  <c r="AD19" i="1"/>
  <c r="AD17" i="1"/>
  <c r="AD16" i="1"/>
  <c r="AD14" i="1"/>
</calcChain>
</file>

<file path=xl/sharedStrings.xml><?xml version="1.0" encoding="utf-8"?>
<sst xmlns="http://schemas.openxmlformats.org/spreadsheetml/2006/main" count="295" uniqueCount="83">
  <si>
    <t>Приложение № 1</t>
  </si>
  <si>
    <t>УТВЕРЖДЕНО</t>
  </si>
  <si>
    <t>решением комиссии по разработке
Территориальной программы обязательного  медицинского страхования Кировской области от 24.06.2025 № 7/1</t>
  </si>
  <si>
    <t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2024 года по май 2025 года </t>
  </si>
  <si>
    <t>В соответствии с таблицей 5 пункта 6.2 приложения № 2 «Оплата медицинской помощи, оказанной в амбулаторных условиях, по амбулаторному подушевому нормативу финансирования» к Тарифному соглашению по оплате медицинской помощи по обязательному медицинскому страхованию на территории Кировской области на 2025 год:</t>
  </si>
  <si>
    <t>Блок 1. Взрослое население (в возрасте 18 лет и старше)</t>
  </si>
  <si>
    <t>Блок 2. Детское население
 (от 0 до 17 лет включительно)</t>
  </si>
  <si>
    <t>Блок 3. Оказание акушерско-гинекологической помощи</t>
  </si>
  <si>
    <t>Набранная сумма баллов</t>
  </si>
  <si>
    <t>Ранжирование МО</t>
  </si>
  <si>
    <t>Оценка эффективности профилактических мероприятий</t>
  </si>
  <si>
    <t>Оценка эффективности диспансерного наблюдения</t>
  </si>
  <si>
    <t>Коли-чество показа-телей для оценки МО</t>
  </si>
  <si>
    <t>Коли-чество выполнен-ных показа-телей</t>
  </si>
  <si>
    <t>Группа МО</t>
  </si>
  <si>
    <t>максимальный балл</t>
  </si>
  <si>
    <t>порядковый номер показателя результативности</t>
  </si>
  <si>
    <t>№ п/п</t>
  </si>
  <si>
    <r>
      <t>Реестровый номер МО</t>
    </r>
    <r>
      <rPr>
        <vertAlign val="superscript"/>
        <sz val="11"/>
        <rFont val="Times New Roman"/>
        <family val="1"/>
        <charset val="204"/>
      </rPr>
      <t>1</t>
    </r>
  </si>
  <si>
    <t>Наименование медицинской организации (далее - МО)</t>
  </si>
  <si>
    <t>Уровень МО городской</t>
  </si>
  <si>
    <t>КОГКБУЗ «Больница скорой медицинской помощи»</t>
  </si>
  <si>
    <t>х</t>
  </si>
  <si>
    <t>Уровень МО городской-амбулаторный</t>
  </si>
  <si>
    <t>КОГБУЗ «Кировский клинико-диагностический центр»</t>
  </si>
  <si>
    <t>КОГБУЗ «Детский диагностический центр»</t>
  </si>
  <si>
    <t>Уровень иные МО (имеющих прикрепившихся лиц)</t>
  </si>
  <si>
    <t>ФБУЗ «МСЧ № 52» ФМБА России</t>
  </si>
  <si>
    <r>
      <t>1</t>
    </r>
    <r>
      <rPr>
        <sz val="10"/>
        <color theme="1"/>
        <rFont val="Times New Roman"/>
        <family val="1"/>
        <charset val="204"/>
      </rPr>
      <t xml:space="preserve"> Код МО – уникальный номер записи единого реестра МО, в которой содержатся сведения о МО</t>
    </r>
  </si>
  <si>
    <t>Приложение № 2</t>
  </si>
  <si>
    <t>В соответствии с таблицей 6 пункта 6.2 приложения № 7 «Оплата медицинской помощи по полному подушевому нормативу финансирования на прикрепившихся лиц к данной медицинской организации, имеющей в своем составе подразделения, оказывающие медицинскую помощь в амбулаторных, стационарных условиях и в условиях дневного стационара» к Тарифному соглашению по оплате медицинской помощи по обязательному медицинскому страхованию на территории Кировской области на 2025 год:</t>
  </si>
  <si>
    <t>Уровень МО районный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</si>
  <si>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</si>
  <si>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</si>
  <si>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</si>
  <si>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</si>
  <si>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</si>
  <si>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</si>
  <si>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«Кикнурская центральная районная больница»</t>
  </si>
  <si>
    <t>КОГБУЗ «Кильмезская ЦРБ»</t>
  </si>
  <si>
    <t>КОГБУЗ «Куменская ЦРБ»</t>
  </si>
  <si>
    <t>КОГБУЗ «Лебяжская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</si>
  <si>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</si>
  <si>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</si>
  <si>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</si>
  <si>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</si>
  <si>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</si>
  <si>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</si>
  <si>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</si>
  <si>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</si>
  <si>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</si>
  <si>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</si>
  <si>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</si>
  <si>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</si>
  <si>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</si>
  <si>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</si>
  <si>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</si>
  <si>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</si>
  <si>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</si>
  <si>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«Юрьянская районная больница»</t>
  </si>
  <si>
    <t>Уровень МО межрайонный</t>
  </si>
  <si>
    <t>КОГБУЗ «Зуевская центральная районная больница»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</si>
  <si>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</si>
  <si>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</si>
  <si>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</si>
  <si>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</si>
  <si>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</si>
  <si>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«Яранская ЦРБ»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</si>
  <si>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</si>
  <si>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</si>
  <si>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</si>
  <si>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КОГКБУЗ «Кировская городская больница № 9»</t>
  </si>
  <si>
    <t>КОГБУЗ «Кировская городская больница № 5»</t>
  </si>
  <si>
    <t>КОГБУЗ «Кировская городская больница № 2»</t>
  </si>
  <si>
    <t>КОГБУЗ «Кировская клиническая больница № 7»</t>
  </si>
  <si>
    <t>ЧУЗ «КБ «РЖД-Медицина» г. Киров»</t>
  </si>
  <si>
    <t>Приложение № 3</t>
  </si>
  <si>
    <t>В соответствии с таблицей 6 пункта 5.2 приложения № 13 «Оплата медицинской помощи, оказанной в амбулаторных условиях, по подушевому нормативу финансирования на прикрепившихся лиц  по профилю «стоматология» к Тарифному соглашению по оплате медицинской помощи по обязательному медицинскому страхованию на территории Кировской области на 2025 год:</t>
  </si>
  <si>
    <t>Блок 1. Взрослое и детское население</t>
  </si>
  <si>
    <t>КОГБУЗ «Кировский клинический сто-матологический центр»</t>
  </si>
  <si>
    <t>II</t>
  </si>
  <si>
    <t>III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</si>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</sst>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2">
    <xf numFmtId="0" fontId="0" fillId="0" borderId="0" xfId="0"/>
    <xf numFmtId="0" fontId="2" fillId="0" borderId="0" xfId="0" applyFont="1" applyBorder="1"/>
    <xf numFmtId="0" fontId="4" fillId="0" borderId="0" xfId="1" applyFont="1" applyFill="1" applyBorder="1"/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4" fillId="0" borderId="1" xfId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right"/>
    </xf>
    <xf numFmtId="0" fontId="4" fillId="0" borderId="0" xfId="1" applyFont="1" applyFill="1" applyBorder="1" applyAlignment="1">
      <alignment horizontal="left" vertical="top"/>
    </xf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/>
    <xf numFmtId="0" fontId="2" fillId="0" borderId="0" xfId="0" applyFont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4" fillId="0" borderId="1" xfId="1" applyFont="1" applyFill="1" applyBorder="1" applyAlignment="1">
      <alignment wrapText="1"/>
    </xf>
    <xf numFmtId="1" fontId="2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3">
    <cellStyle name="Обычный" xfId="0" builtinId="0"/>
    <cellStyle name="Обычный 2 4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J144"/>
  <sheetViews>
    <sheetView tabSelected="1" zoomScale="85" zoomScaleNormal="85" zoomScaleSheetLayoutView="55" workbookViewId="0">
      <selection activeCell="AD23" sqref="AD23"/>
    </sheetView>
  </sheetViews>
  <sheetFormatPr defaultRowHeight="15" x14ac:dyDescent="0.25"/>
  <cols>
    <col min="1" max="1" width="6.140625" style="5" customWidth="1"/>
    <col min="2" max="2" width="9" style="5" customWidth="1"/>
    <col min="3" max="3" width="14.140625" style="5" customWidth="1"/>
    <col min="4" max="4" width="59.85546875" style="5" customWidth="1"/>
    <col min="5" max="10" width="3.7109375" style="5" customWidth="1"/>
    <col min="11" max="18" width="4" style="5" customWidth="1"/>
    <col min="19" max="24" width="4.42578125" style="5" customWidth="1"/>
    <col min="25" max="29" width="4.140625" style="5" customWidth="1"/>
    <col min="30" max="30" width="11.140625" style="5" customWidth="1"/>
    <col min="31" max="31" width="10.140625" style="5" customWidth="1"/>
    <col min="32" max="32" width="9.42578125" style="5" customWidth="1"/>
    <col min="33" max="33" width="7.5703125" style="5" customWidth="1"/>
    <col min="34" max="16384" width="9.140625" style="5"/>
  </cols>
  <sheetData>
    <row r="1" spans="1:33" s="1" customFormat="1" x14ac:dyDescent="0.25">
      <c r="B1" s="2"/>
      <c r="C1" s="2"/>
      <c r="D1" s="2"/>
      <c r="F1" s="3"/>
      <c r="H1" s="4"/>
      <c r="I1" s="4"/>
      <c r="Y1" s="5"/>
      <c r="Z1" s="5"/>
      <c r="AA1" s="5"/>
      <c r="AB1" s="5"/>
      <c r="AC1" s="5"/>
      <c r="AD1" s="6" t="s">
        <v>0</v>
      </c>
      <c r="AE1" s="7"/>
      <c r="AF1" s="7"/>
      <c r="AG1" s="7"/>
    </row>
    <row r="2" spans="1:33" s="1" customFormat="1" ht="39" customHeight="1" x14ac:dyDescent="0.25">
      <c r="B2" s="2"/>
      <c r="C2" s="2"/>
      <c r="D2" s="2"/>
      <c r="F2" s="3"/>
      <c r="H2" s="4"/>
      <c r="I2" s="4"/>
      <c r="Y2" s="5"/>
      <c r="Z2" s="5"/>
      <c r="AA2" s="5"/>
      <c r="AB2" s="5"/>
      <c r="AC2" s="5"/>
      <c r="AD2" s="6" t="s">
        <v>1</v>
      </c>
      <c r="AE2" s="7"/>
      <c r="AF2" s="7"/>
      <c r="AG2" s="7"/>
    </row>
    <row r="3" spans="1:33" s="1" customFormat="1" ht="60" customHeight="1" x14ac:dyDescent="0.25">
      <c r="B3" s="2"/>
      <c r="C3" s="2"/>
      <c r="D3" s="2"/>
      <c r="F3" s="3"/>
      <c r="H3" s="4"/>
      <c r="I3" s="4"/>
      <c r="Y3" s="8"/>
      <c r="Z3" s="8"/>
      <c r="AA3" s="8"/>
      <c r="AB3" s="8"/>
      <c r="AC3" s="8"/>
      <c r="AD3" s="9" t="s">
        <v>2</v>
      </c>
      <c r="AE3" s="9"/>
      <c r="AF3" s="9"/>
      <c r="AG3" s="9"/>
    </row>
    <row r="4" spans="1:33" s="1" customFormat="1" x14ac:dyDescent="0.25">
      <c r="B4" s="2"/>
      <c r="C4" s="2"/>
      <c r="D4" s="2"/>
      <c r="F4" s="3"/>
      <c r="H4" s="4"/>
      <c r="I4" s="4"/>
      <c r="Y4" s="8"/>
      <c r="Z4" s="8"/>
      <c r="AA4" s="8"/>
      <c r="AB4" s="8"/>
      <c r="AC4" s="8"/>
      <c r="AD4" s="10"/>
      <c r="AE4" s="10"/>
      <c r="AF4" s="10"/>
      <c r="AG4" s="10"/>
    </row>
    <row r="5" spans="1:33" x14ac:dyDescent="0.25">
      <c r="B5" s="11" t="s">
        <v>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5.75" customHeight="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3" ht="48" customHeight="1" x14ac:dyDescent="0.25">
      <c r="B7" s="13" t="s">
        <v>4</v>
      </c>
      <c r="C7" s="13"/>
      <c r="D7" s="13"/>
      <c r="E7" s="14" t="s">
        <v>5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 t="s">
        <v>6</v>
      </c>
      <c r="T7" s="15"/>
      <c r="U7" s="15"/>
      <c r="V7" s="15"/>
      <c r="W7" s="15"/>
      <c r="X7" s="15"/>
      <c r="Y7" s="15" t="s">
        <v>7</v>
      </c>
      <c r="Z7" s="15"/>
      <c r="AA7" s="15"/>
      <c r="AB7" s="15"/>
      <c r="AC7" s="15"/>
      <c r="AD7" s="16" t="s">
        <v>8</v>
      </c>
      <c r="AE7" s="14" t="s">
        <v>9</v>
      </c>
      <c r="AF7" s="14"/>
      <c r="AG7" s="14"/>
    </row>
    <row r="8" spans="1:33" ht="15" customHeight="1" x14ac:dyDescent="0.25">
      <c r="B8" s="13"/>
      <c r="C8" s="13"/>
      <c r="D8" s="13"/>
      <c r="E8" s="15" t="s">
        <v>10</v>
      </c>
      <c r="F8" s="15"/>
      <c r="G8" s="15"/>
      <c r="H8" s="15"/>
      <c r="I8" s="15"/>
      <c r="J8" s="15"/>
      <c r="K8" s="15" t="s">
        <v>11</v>
      </c>
      <c r="L8" s="15"/>
      <c r="M8" s="15"/>
      <c r="N8" s="15"/>
      <c r="O8" s="15"/>
      <c r="P8" s="15"/>
      <c r="Q8" s="15"/>
      <c r="R8" s="15"/>
      <c r="S8" s="15" t="s">
        <v>10</v>
      </c>
      <c r="T8" s="15"/>
      <c r="U8" s="15"/>
      <c r="V8" s="15"/>
      <c r="W8" s="15"/>
      <c r="X8" s="15"/>
      <c r="Y8" s="15" t="s">
        <v>10</v>
      </c>
      <c r="Z8" s="15"/>
      <c r="AA8" s="15"/>
      <c r="AB8" s="15"/>
      <c r="AC8" s="15"/>
      <c r="AD8" s="17"/>
      <c r="AE8" s="18" t="s">
        <v>12</v>
      </c>
      <c r="AF8" s="16" t="s">
        <v>13</v>
      </c>
      <c r="AG8" s="16" t="s">
        <v>14</v>
      </c>
    </row>
    <row r="9" spans="1:33" ht="18.75" customHeight="1" x14ac:dyDescent="0.25">
      <c r="B9" s="13"/>
      <c r="C9" s="13"/>
      <c r="D9" s="13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7"/>
      <c r="AE9" s="19"/>
      <c r="AF9" s="17"/>
      <c r="AG9" s="17"/>
    </row>
    <row r="10" spans="1:33" collapsed="1" x14ac:dyDescent="0.25">
      <c r="B10" s="20" t="s">
        <v>15</v>
      </c>
      <c r="C10" s="20"/>
      <c r="D10" s="20"/>
      <c r="E10" s="21">
        <v>1</v>
      </c>
      <c r="F10" s="21">
        <v>2</v>
      </c>
      <c r="G10" s="21">
        <v>1</v>
      </c>
      <c r="H10" s="21">
        <v>1</v>
      </c>
      <c r="I10" s="21">
        <v>1</v>
      </c>
      <c r="J10" s="21">
        <v>2</v>
      </c>
      <c r="K10" s="21">
        <v>2</v>
      </c>
      <c r="L10" s="21">
        <v>1</v>
      </c>
      <c r="M10" s="21">
        <v>1</v>
      </c>
      <c r="N10" s="21">
        <v>1</v>
      </c>
      <c r="O10" s="21">
        <v>2</v>
      </c>
      <c r="P10" s="21">
        <v>1</v>
      </c>
      <c r="Q10" s="21">
        <v>2</v>
      </c>
      <c r="R10" s="21">
        <v>1</v>
      </c>
      <c r="S10" s="21">
        <v>1</v>
      </c>
      <c r="T10" s="21">
        <v>1</v>
      </c>
      <c r="U10" s="21">
        <v>1</v>
      </c>
      <c r="V10" s="21">
        <v>1</v>
      </c>
      <c r="W10" s="21">
        <v>2</v>
      </c>
      <c r="X10" s="21">
        <v>1</v>
      </c>
      <c r="Y10" s="21">
        <v>1</v>
      </c>
      <c r="Z10" s="21">
        <v>1</v>
      </c>
      <c r="AA10" s="21">
        <v>1</v>
      </c>
      <c r="AB10" s="21">
        <v>1</v>
      </c>
      <c r="AC10" s="21">
        <v>2</v>
      </c>
      <c r="AD10" s="17"/>
      <c r="AE10" s="19"/>
      <c r="AF10" s="17"/>
      <c r="AG10" s="17"/>
    </row>
    <row r="11" spans="1:33" s="12" customFormat="1" ht="15" customHeight="1" x14ac:dyDescent="0.25">
      <c r="B11" s="22" t="s">
        <v>16</v>
      </c>
      <c r="C11" s="22"/>
      <c r="D11" s="22"/>
      <c r="E11" s="21">
        <v>1</v>
      </c>
      <c r="F11" s="21">
        <v>2</v>
      </c>
      <c r="G11" s="21">
        <v>3</v>
      </c>
      <c r="H11" s="21">
        <v>4</v>
      </c>
      <c r="I11" s="21">
        <v>5</v>
      </c>
      <c r="J11" s="21">
        <v>6</v>
      </c>
      <c r="K11" s="21">
        <v>7</v>
      </c>
      <c r="L11" s="21">
        <v>8</v>
      </c>
      <c r="M11" s="21">
        <v>9</v>
      </c>
      <c r="N11" s="21">
        <v>10</v>
      </c>
      <c r="O11" s="21">
        <v>11</v>
      </c>
      <c r="P11" s="21">
        <v>12</v>
      </c>
      <c r="Q11" s="21">
        <v>13</v>
      </c>
      <c r="R11" s="21">
        <v>14</v>
      </c>
      <c r="S11" s="21">
        <v>15</v>
      </c>
      <c r="T11" s="21">
        <v>16</v>
      </c>
      <c r="U11" s="21">
        <v>17</v>
      </c>
      <c r="V11" s="21">
        <v>18</v>
      </c>
      <c r="W11" s="21">
        <v>19</v>
      </c>
      <c r="X11" s="21">
        <v>20</v>
      </c>
      <c r="Y11" s="23">
        <v>21</v>
      </c>
      <c r="Z11" s="21">
        <v>22</v>
      </c>
      <c r="AA11" s="21">
        <v>23</v>
      </c>
      <c r="AB11" s="21">
        <v>24</v>
      </c>
      <c r="AC11" s="21">
        <v>25</v>
      </c>
      <c r="AD11" s="17"/>
      <c r="AE11" s="19"/>
      <c r="AF11" s="17"/>
      <c r="AG11" s="17"/>
    </row>
    <row r="12" spans="1:33" s="12" customFormat="1" ht="39.75" customHeight="1" x14ac:dyDescent="0.25">
      <c r="B12" s="24" t="s">
        <v>17</v>
      </c>
      <c r="C12" s="24" t="s">
        <v>18</v>
      </c>
      <c r="D12" s="24" t="s">
        <v>19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5"/>
      <c r="AE12" s="26"/>
      <c r="AF12" s="25"/>
      <c r="AG12" s="25"/>
    </row>
    <row r="13" spans="1:33" s="12" customFormat="1" x14ac:dyDescent="0.25">
      <c r="B13" s="27" t="s">
        <v>20</v>
      </c>
      <c r="C13" s="27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8"/>
      <c r="AE13" s="29"/>
      <c r="AF13" s="28"/>
      <c r="AG13" s="28"/>
    </row>
    <row r="14" spans="1:33" s="12" customFormat="1" x14ac:dyDescent="0.25">
      <c r="A14" s="12">
        <v>386</v>
      </c>
      <c r="B14" s="30">
        <v>1</v>
      </c>
      <c r="C14" s="31">
        <v>430386</v>
      </c>
      <c r="D14" s="32" t="s">
        <v>21</v>
      </c>
      <c r="E14" s="33">
        <v>1</v>
      </c>
      <c r="F14" s="33">
        <v>2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1</v>
      </c>
      <c r="N14" s="33">
        <v>1</v>
      </c>
      <c r="O14" s="33">
        <v>0</v>
      </c>
      <c r="P14" s="33">
        <v>0</v>
      </c>
      <c r="Q14" s="33">
        <v>1</v>
      </c>
      <c r="R14" s="33">
        <v>0.5</v>
      </c>
      <c r="S14" s="33" t="s">
        <v>22</v>
      </c>
      <c r="T14" s="33" t="s">
        <v>22</v>
      </c>
      <c r="U14" s="33" t="s">
        <v>22</v>
      </c>
      <c r="V14" s="33" t="s">
        <v>22</v>
      </c>
      <c r="W14" s="33" t="s">
        <v>22</v>
      </c>
      <c r="X14" s="33" t="s">
        <v>22</v>
      </c>
      <c r="Y14" s="33">
        <v>0</v>
      </c>
      <c r="Z14" s="33">
        <v>0</v>
      </c>
      <c r="AA14" s="33">
        <v>1</v>
      </c>
      <c r="AB14" s="33">
        <v>1</v>
      </c>
      <c r="AC14" s="33">
        <v>1</v>
      </c>
      <c r="AD14" s="34">
        <f>SUM(E14:AC14)</f>
        <v>9.5</v>
      </c>
      <c r="AE14" s="34">
        <v>19</v>
      </c>
      <c r="AF14" s="34">
        <v>9</v>
      </c>
      <c r="AG14" s="21" t="s">
        <v>80</v>
      </c>
    </row>
    <row r="15" spans="1:33" x14ac:dyDescent="0.25">
      <c r="B15" s="27" t="s">
        <v>23</v>
      </c>
      <c r="C15" s="27"/>
      <c r="D15" s="27"/>
      <c r="E15" s="34"/>
      <c r="F15" s="21"/>
      <c r="G15" s="34"/>
      <c r="H15" s="21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3" x14ac:dyDescent="0.25">
      <c r="A16" s="5">
        <v>333</v>
      </c>
      <c r="B16" s="30">
        <v>2</v>
      </c>
      <c r="C16" s="35">
        <v>430333</v>
      </c>
      <c r="D16" s="32" t="s">
        <v>24</v>
      </c>
      <c r="E16" s="33">
        <v>1</v>
      </c>
      <c r="F16" s="33">
        <v>2</v>
      </c>
      <c r="G16" s="33">
        <v>1</v>
      </c>
      <c r="H16" s="33">
        <v>1</v>
      </c>
      <c r="I16" s="33">
        <v>0.5</v>
      </c>
      <c r="J16" s="33">
        <v>2</v>
      </c>
      <c r="K16" s="33">
        <v>0</v>
      </c>
      <c r="L16" s="33">
        <v>0</v>
      </c>
      <c r="M16" s="33">
        <v>1</v>
      </c>
      <c r="N16" s="33">
        <v>0</v>
      </c>
      <c r="O16" s="33">
        <v>1</v>
      </c>
      <c r="P16" s="33">
        <v>0.5</v>
      </c>
      <c r="Q16" s="33">
        <v>1</v>
      </c>
      <c r="R16" s="33">
        <v>0</v>
      </c>
      <c r="S16" s="33">
        <v>1</v>
      </c>
      <c r="T16" s="33">
        <v>0</v>
      </c>
      <c r="U16" s="33">
        <v>1</v>
      </c>
      <c r="V16" s="33">
        <v>1</v>
      </c>
      <c r="W16" s="33">
        <v>0</v>
      </c>
      <c r="X16" s="33">
        <v>1</v>
      </c>
      <c r="Y16" s="33">
        <v>0</v>
      </c>
      <c r="Z16" s="33">
        <v>0</v>
      </c>
      <c r="AA16" s="33">
        <v>1</v>
      </c>
      <c r="AB16" s="33">
        <v>1</v>
      </c>
      <c r="AC16" s="33">
        <v>2</v>
      </c>
      <c r="AD16" s="34">
        <f>SUM(E16:AC16)</f>
        <v>19</v>
      </c>
      <c r="AE16" s="34">
        <v>25</v>
      </c>
      <c r="AF16" s="34">
        <v>17</v>
      </c>
      <c r="AG16" s="21" t="s">
        <v>81</v>
      </c>
    </row>
    <row r="17" spans="1:33" x14ac:dyDescent="0.25">
      <c r="A17" s="5">
        <v>334</v>
      </c>
      <c r="B17" s="30">
        <v>3</v>
      </c>
      <c r="C17" s="35">
        <v>430334</v>
      </c>
      <c r="D17" s="32" t="s">
        <v>25</v>
      </c>
      <c r="E17" s="33" t="s">
        <v>22</v>
      </c>
      <c r="F17" s="33" t="s">
        <v>22</v>
      </c>
      <c r="G17" s="33" t="s">
        <v>22</v>
      </c>
      <c r="H17" s="33" t="s">
        <v>22</v>
      </c>
      <c r="I17" s="33" t="s">
        <v>22</v>
      </c>
      <c r="J17" s="33" t="s">
        <v>22</v>
      </c>
      <c r="K17" s="33" t="s">
        <v>22</v>
      </c>
      <c r="L17" s="33" t="s">
        <v>22</v>
      </c>
      <c r="M17" s="33" t="s">
        <v>22</v>
      </c>
      <c r="N17" s="33" t="s">
        <v>22</v>
      </c>
      <c r="O17" s="33" t="s">
        <v>22</v>
      </c>
      <c r="P17" s="33" t="s">
        <v>22</v>
      </c>
      <c r="Q17" s="33" t="s">
        <v>22</v>
      </c>
      <c r="R17" s="33" t="s">
        <v>22</v>
      </c>
      <c r="S17" s="33">
        <v>1</v>
      </c>
      <c r="T17" s="33">
        <v>1</v>
      </c>
      <c r="U17" s="33">
        <v>1</v>
      </c>
      <c r="V17" s="33">
        <v>1</v>
      </c>
      <c r="W17" s="33">
        <v>2</v>
      </c>
      <c r="X17" s="33">
        <v>1</v>
      </c>
      <c r="Y17" s="33" t="s">
        <v>22</v>
      </c>
      <c r="Z17" s="33" t="s">
        <v>22</v>
      </c>
      <c r="AA17" s="33" t="s">
        <v>22</v>
      </c>
      <c r="AB17" s="33" t="s">
        <v>22</v>
      </c>
      <c r="AC17" s="33" t="s">
        <v>22</v>
      </c>
      <c r="AD17" s="34">
        <f>SUM(E17:AC17)</f>
        <v>7</v>
      </c>
      <c r="AE17" s="34">
        <v>6</v>
      </c>
      <c r="AF17" s="34">
        <v>6</v>
      </c>
      <c r="AG17" s="21" t="s">
        <v>81</v>
      </c>
    </row>
    <row r="18" spans="1:33" x14ac:dyDescent="0.25">
      <c r="B18" s="27" t="s">
        <v>26</v>
      </c>
      <c r="C18" s="27"/>
      <c r="D18" s="27"/>
      <c r="E18" s="33"/>
      <c r="F18" s="33"/>
      <c r="G18" s="33"/>
      <c r="H18" s="36"/>
      <c r="I18" s="36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4"/>
      <c r="AE18" s="34"/>
      <c r="AF18" s="34"/>
      <c r="AG18" s="34"/>
    </row>
    <row r="19" spans="1:33" x14ac:dyDescent="0.25">
      <c r="A19" s="5">
        <v>141</v>
      </c>
      <c r="B19" s="30">
        <v>4</v>
      </c>
      <c r="C19" s="35">
        <v>430141</v>
      </c>
      <c r="D19" s="32" t="s">
        <v>27</v>
      </c>
      <c r="E19" s="33">
        <v>0.5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0.5</v>
      </c>
      <c r="Q19" s="33">
        <v>1</v>
      </c>
      <c r="R19" s="33">
        <v>1</v>
      </c>
      <c r="S19" s="33">
        <v>0</v>
      </c>
      <c r="T19" s="33">
        <v>1</v>
      </c>
      <c r="U19" s="33">
        <v>1</v>
      </c>
      <c r="V19" s="33">
        <v>1</v>
      </c>
      <c r="W19" s="33">
        <v>2</v>
      </c>
      <c r="X19" s="33">
        <v>1</v>
      </c>
      <c r="Y19" s="33" t="s">
        <v>22</v>
      </c>
      <c r="Z19" s="33">
        <v>0</v>
      </c>
      <c r="AA19" s="33">
        <v>0</v>
      </c>
      <c r="AB19" s="33">
        <v>0</v>
      </c>
      <c r="AC19" s="33">
        <v>0</v>
      </c>
      <c r="AD19" s="34">
        <f>SUM(E19:AC19)</f>
        <v>9</v>
      </c>
      <c r="AE19" s="34">
        <v>24</v>
      </c>
      <c r="AF19" s="34">
        <v>9</v>
      </c>
      <c r="AG19" s="21" t="s">
        <v>82</v>
      </c>
    </row>
    <row r="20" spans="1:33" ht="16.5" x14ac:dyDescent="0.25">
      <c r="B20" s="37"/>
      <c r="C20" s="38" t="s">
        <v>28</v>
      </c>
      <c r="D20" s="2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1"/>
      <c r="AE20" s="1"/>
      <c r="AF20" s="1"/>
      <c r="AG20" s="40"/>
    </row>
    <row r="21" spans="1:33" ht="15.75" x14ac:dyDescent="0.25">
      <c r="B21" s="41"/>
      <c r="C21" s="42"/>
      <c r="D21" s="43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1"/>
      <c r="AE21" s="1"/>
      <c r="AF21" s="1"/>
      <c r="AG21" s="40"/>
    </row>
    <row r="22" spans="1:33" x14ac:dyDescent="0.25">
      <c r="AD22" s="44" t="s">
        <v>29</v>
      </c>
      <c r="AE22" s="1"/>
      <c r="AF22" s="45"/>
      <c r="AG22" s="45"/>
    </row>
    <row r="23" spans="1:33" ht="28.5" customHeight="1" x14ac:dyDescent="0.25">
      <c r="AD23" s="44" t="s">
        <v>1</v>
      </c>
      <c r="AE23" s="1"/>
      <c r="AF23" s="45"/>
      <c r="AG23" s="45"/>
    </row>
    <row r="24" spans="1:33" ht="63" customHeight="1" x14ac:dyDescent="0.25">
      <c r="AD24" s="46" t="str">
        <f>AD3</f>
        <v>решением комиссии по разработке
Территориальной программы обязательного  медицинского страхования Кировской области от 24.06.2025 № 7/1</v>
      </c>
      <c r="AE24" s="46"/>
      <c r="AF24" s="46"/>
      <c r="AG24" s="46"/>
    </row>
    <row r="25" spans="1:33" ht="9.75" customHeight="1" x14ac:dyDescent="0.25">
      <c r="AD25" s="10"/>
      <c r="AE25" s="10"/>
      <c r="AF25" s="10"/>
      <c r="AG25" s="10"/>
    </row>
    <row r="26" spans="1:33" x14ac:dyDescent="0.25">
      <c r="B26" s="47" t="str">
        <f>B5</f>
        <v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2024 года по май 2025 года 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ht="9.75" customHeight="1" x14ac:dyDescent="0.25"/>
    <row r="28" spans="1:33" ht="34.5" customHeight="1" x14ac:dyDescent="0.25">
      <c r="B28" s="13" t="s">
        <v>30</v>
      </c>
      <c r="C28" s="13"/>
      <c r="D28" s="13"/>
      <c r="E28" s="14" t="s">
        <v>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 t="s">
        <v>6</v>
      </c>
      <c r="T28" s="15"/>
      <c r="U28" s="15"/>
      <c r="V28" s="15"/>
      <c r="W28" s="15"/>
      <c r="X28" s="15"/>
      <c r="Y28" s="15" t="s">
        <v>7</v>
      </c>
      <c r="Z28" s="15"/>
      <c r="AA28" s="15"/>
      <c r="AB28" s="15"/>
      <c r="AC28" s="15"/>
      <c r="AD28" s="16" t="s">
        <v>8</v>
      </c>
      <c r="AE28" s="14" t="s">
        <v>9</v>
      </c>
      <c r="AF28" s="14"/>
      <c r="AG28" s="14"/>
    </row>
    <row r="29" spans="1:33" ht="30" customHeight="1" x14ac:dyDescent="0.25">
      <c r="B29" s="13"/>
      <c r="C29" s="13"/>
      <c r="D29" s="13"/>
      <c r="E29" s="15" t="s">
        <v>10</v>
      </c>
      <c r="F29" s="15"/>
      <c r="G29" s="15"/>
      <c r="H29" s="15"/>
      <c r="I29" s="15"/>
      <c r="J29" s="15"/>
      <c r="K29" s="15" t="s">
        <v>11</v>
      </c>
      <c r="L29" s="15"/>
      <c r="M29" s="15"/>
      <c r="N29" s="15"/>
      <c r="O29" s="15"/>
      <c r="P29" s="15"/>
      <c r="Q29" s="15"/>
      <c r="R29" s="15"/>
      <c r="S29" s="15" t="s">
        <v>10</v>
      </c>
      <c r="T29" s="15"/>
      <c r="U29" s="15"/>
      <c r="V29" s="15"/>
      <c r="W29" s="15"/>
      <c r="X29" s="15"/>
      <c r="Y29" s="15" t="s">
        <v>10</v>
      </c>
      <c r="Z29" s="15"/>
      <c r="AA29" s="15"/>
      <c r="AB29" s="15"/>
      <c r="AC29" s="15"/>
      <c r="AD29" s="17"/>
      <c r="AE29" s="18" t="s">
        <v>12</v>
      </c>
      <c r="AF29" s="16" t="s">
        <v>13</v>
      </c>
      <c r="AG29" s="16" t="s">
        <v>14</v>
      </c>
    </row>
    <row r="30" spans="1:33" ht="31.5" customHeight="1" x14ac:dyDescent="0.25">
      <c r="B30" s="13"/>
      <c r="C30" s="13"/>
      <c r="D30" s="13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7"/>
      <c r="AE30" s="19"/>
      <c r="AF30" s="17"/>
      <c r="AG30" s="17"/>
    </row>
    <row r="31" spans="1:33" ht="15" customHeight="1" x14ac:dyDescent="0.25">
      <c r="B31" s="20" t="s">
        <v>15</v>
      </c>
      <c r="C31" s="20"/>
      <c r="D31" s="20"/>
      <c r="E31" s="21">
        <v>1</v>
      </c>
      <c r="F31" s="21">
        <v>2</v>
      </c>
      <c r="G31" s="21">
        <v>1</v>
      </c>
      <c r="H31" s="21">
        <v>1</v>
      </c>
      <c r="I31" s="21">
        <v>1</v>
      </c>
      <c r="J31" s="21">
        <v>2</v>
      </c>
      <c r="K31" s="21">
        <v>2</v>
      </c>
      <c r="L31" s="21">
        <v>1</v>
      </c>
      <c r="M31" s="21">
        <v>1</v>
      </c>
      <c r="N31" s="21">
        <v>1</v>
      </c>
      <c r="O31" s="21">
        <v>2</v>
      </c>
      <c r="P31" s="21">
        <v>1</v>
      </c>
      <c r="Q31" s="21">
        <v>2</v>
      </c>
      <c r="R31" s="21">
        <v>1</v>
      </c>
      <c r="S31" s="21">
        <v>1</v>
      </c>
      <c r="T31" s="21">
        <v>1</v>
      </c>
      <c r="U31" s="21">
        <v>1</v>
      </c>
      <c r="V31" s="21">
        <v>1</v>
      </c>
      <c r="W31" s="21">
        <v>2</v>
      </c>
      <c r="X31" s="21">
        <v>1</v>
      </c>
      <c r="Y31" s="21">
        <v>1</v>
      </c>
      <c r="Z31" s="21">
        <v>1</v>
      </c>
      <c r="AA31" s="21">
        <v>1</v>
      </c>
      <c r="AB31" s="21">
        <v>1</v>
      </c>
      <c r="AC31" s="21">
        <v>2</v>
      </c>
      <c r="AD31" s="17"/>
      <c r="AE31" s="19"/>
      <c r="AF31" s="17"/>
      <c r="AG31" s="17"/>
    </row>
    <row r="32" spans="1:33" s="12" customFormat="1" ht="15" customHeight="1" x14ac:dyDescent="0.25">
      <c r="B32" s="22" t="s">
        <v>16</v>
      </c>
      <c r="C32" s="22"/>
      <c r="D32" s="22"/>
      <c r="E32" s="21">
        <v>1</v>
      </c>
      <c r="F32" s="21">
        <v>2</v>
      </c>
      <c r="G32" s="21">
        <v>3</v>
      </c>
      <c r="H32" s="21">
        <v>4</v>
      </c>
      <c r="I32" s="21">
        <v>5</v>
      </c>
      <c r="J32" s="21">
        <v>6</v>
      </c>
      <c r="K32" s="21">
        <v>7</v>
      </c>
      <c r="L32" s="21">
        <v>8</v>
      </c>
      <c r="M32" s="21">
        <v>9</v>
      </c>
      <c r="N32" s="21">
        <v>10</v>
      </c>
      <c r="O32" s="21">
        <v>11</v>
      </c>
      <c r="P32" s="21">
        <v>12</v>
      </c>
      <c r="Q32" s="21">
        <v>13</v>
      </c>
      <c r="R32" s="21">
        <v>14</v>
      </c>
      <c r="S32" s="21">
        <v>15</v>
      </c>
      <c r="T32" s="21">
        <v>16</v>
      </c>
      <c r="U32" s="21">
        <v>17</v>
      </c>
      <c r="V32" s="21">
        <v>18</v>
      </c>
      <c r="W32" s="21">
        <v>19</v>
      </c>
      <c r="X32" s="21">
        <v>20</v>
      </c>
      <c r="Y32" s="21">
        <v>21</v>
      </c>
      <c r="Z32" s="21">
        <v>22</v>
      </c>
      <c r="AA32" s="21">
        <v>23</v>
      </c>
      <c r="AB32" s="21">
        <v>24</v>
      </c>
      <c r="AC32" s="21">
        <v>25</v>
      </c>
      <c r="AD32" s="17"/>
      <c r="AE32" s="19"/>
      <c r="AF32" s="17"/>
      <c r="AG32" s="17"/>
    </row>
    <row r="33" spans="1:33" s="12" customFormat="1" ht="34.5" customHeight="1" x14ac:dyDescent="0.25">
      <c r="B33" s="24" t="s">
        <v>17</v>
      </c>
      <c r="C33" s="24" t="s">
        <v>18</v>
      </c>
      <c r="D33" s="24" t="s">
        <v>19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5"/>
      <c r="AE33" s="26"/>
      <c r="AF33" s="25"/>
      <c r="AG33" s="25"/>
    </row>
    <row r="34" spans="1:33" s="12" customFormat="1" ht="19.5" hidden="1" customHeight="1" x14ac:dyDescent="0.25">
      <c r="B34" s="24"/>
      <c r="C34" s="24"/>
      <c r="D34" s="24"/>
      <c r="E34" s="21">
        <v>4</v>
      </c>
      <c r="F34" s="21">
        <f t="shared" ref="F34:AC34" si="0">E34+1</f>
        <v>5</v>
      </c>
      <c r="G34" s="21">
        <f t="shared" si="0"/>
        <v>6</v>
      </c>
      <c r="H34" s="21">
        <f t="shared" si="0"/>
        <v>7</v>
      </c>
      <c r="I34" s="21">
        <f t="shared" si="0"/>
        <v>8</v>
      </c>
      <c r="J34" s="21">
        <f t="shared" si="0"/>
        <v>9</v>
      </c>
      <c r="K34" s="21">
        <f t="shared" si="0"/>
        <v>10</v>
      </c>
      <c r="L34" s="21">
        <f t="shared" si="0"/>
        <v>11</v>
      </c>
      <c r="M34" s="21">
        <f t="shared" si="0"/>
        <v>12</v>
      </c>
      <c r="N34" s="21">
        <f t="shared" si="0"/>
        <v>13</v>
      </c>
      <c r="O34" s="21">
        <f t="shared" si="0"/>
        <v>14</v>
      </c>
      <c r="P34" s="21">
        <f t="shared" si="0"/>
        <v>15</v>
      </c>
      <c r="Q34" s="21">
        <f t="shared" si="0"/>
        <v>16</v>
      </c>
      <c r="R34" s="21">
        <f t="shared" si="0"/>
        <v>17</v>
      </c>
      <c r="S34" s="21" t="e">
        <f>#REF!+1</f>
        <v>#REF!</v>
      </c>
      <c r="T34" s="21" t="e">
        <f t="shared" si="0"/>
        <v>#REF!</v>
      </c>
      <c r="U34" s="21" t="e">
        <f t="shared" si="0"/>
        <v>#REF!</v>
      </c>
      <c r="V34" s="21" t="e">
        <f t="shared" si="0"/>
        <v>#REF!</v>
      </c>
      <c r="W34" s="21" t="e">
        <f t="shared" si="0"/>
        <v>#REF!</v>
      </c>
      <c r="X34" s="21" t="e">
        <f t="shared" si="0"/>
        <v>#REF!</v>
      </c>
      <c r="Y34" s="21" t="e">
        <f>#REF!+1</f>
        <v>#REF!</v>
      </c>
      <c r="Z34" s="21" t="e">
        <f t="shared" si="0"/>
        <v>#REF!</v>
      </c>
      <c r="AA34" s="21" t="e">
        <f t="shared" si="0"/>
        <v>#REF!</v>
      </c>
      <c r="AB34" s="21" t="e">
        <f t="shared" si="0"/>
        <v>#REF!</v>
      </c>
      <c r="AC34" s="21" t="e">
        <f t="shared" si="0"/>
        <v>#REF!</v>
      </c>
      <c r="AD34" s="21"/>
      <c r="AE34" s="21"/>
      <c r="AF34" s="21"/>
      <c r="AG34" s="21"/>
    </row>
    <row r="35" spans="1:33" x14ac:dyDescent="0.25">
      <c r="B35" s="27" t="s">
        <v>31</v>
      </c>
      <c r="C35" s="27"/>
      <c r="D35" s="27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</row>
    <row r="36" spans="1:33" x14ac:dyDescent="0.25">
      <c r="A36" s="5">
        <v>80</v>
      </c>
      <c r="B36" s="30">
        <v>1</v>
      </c>
      <c r="C36" s="31">
        <v>430080</v>
      </c>
      <c r="D36" s="32" t="s">
        <v>32</v>
      </c>
      <c r="E36" s="33">
        <v>1</v>
      </c>
      <c r="F36" s="33">
        <v>2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1</v>
      </c>
      <c r="M36" s="33">
        <v>0</v>
      </c>
      <c r="N36" s="33">
        <v>0</v>
      </c>
      <c r="O36" s="33">
        <v>0</v>
      </c>
      <c r="P36" s="33">
        <v>0</v>
      </c>
      <c r="Q36" s="33">
        <v>1</v>
      </c>
      <c r="R36" s="33">
        <v>1</v>
      </c>
      <c r="S36" s="33">
        <v>1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1</v>
      </c>
      <c r="AA36" s="33">
        <v>0</v>
      </c>
      <c r="AB36" s="33">
        <v>0</v>
      </c>
      <c r="AC36" s="33">
        <v>2</v>
      </c>
      <c r="AD36" s="34">
        <f t="shared" ref="AD36:AD63" si="1">SUM(E36:AC36)</f>
        <v>10</v>
      </c>
      <c r="AE36" s="34">
        <v>25</v>
      </c>
      <c r="AF36" s="34">
        <v>8</v>
      </c>
      <c r="AG36" s="21" t="s">
        <v>82</v>
      </c>
    </row>
    <row r="37" spans="1:33" x14ac:dyDescent="0.25">
      <c r="A37" s="5">
        <v>83</v>
      </c>
      <c r="B37" s="30">
        <v>2</v>
      </c>
      <c r="C37" s="31">
        <v>430083</v>
      </c>
      <c r="D37" s="32" t="s">
        <v>33</v>
      </c>
      <c r="E37" s="33">
        <v>1</v>
      </c>
      <c r="F37" s="33">
        <v>0</v>
      </c>
      <c r="G37" s="33">
        <v>1</v>
      </c>
      <c r="H37" s="33">
        <v>0</v>
      </c>
      <c r="I37" s="33">
        <v>0.5</v>
      </c>
      <c r="J37" s="33">
        <v>0</v>
      </c>
      <c r="K37" s="33">
        <v>1</v>
      </c>
      <c r="L37" s="33">
        <v>1</v>
      </c>
      <c r="M37" s="33">
        <v>1</v>
      </c>
      <c r="N37" s="33">
        <v>0</v>
      </c>
      <c r="O37" s="33">
        <v>2</v>
      </c>
      <c r="P37" s="33">
        <v>0</v>
      </c>
      <c r="Q37" s="33">
        <v>0</v>
      </c>
      <c r="R37" s="33">
        <v>1</v>
      </c>
      <c r="S37" s="33">
        <v>1</v>
      </c>
      <c r="T37" s="33">
        <v>1</v>
      </c>
      <c r="U37" s="33">
        <v>1</v>
      </c>
      <c r="V37" s="33">
        <v>1</v>
      </c>
      <c r="W37" s="33">
        <v>0</v>
      </c>
      <c r="X37" s="33">
        <v>1</v>
      </c>
      <c r="Y37" s="33">
        <v>1</v>
      </c>
      <c r="Z37" s="33">
        <v>1</v>
      </c>
      <c r="AA37" s="33">
        <v>0</v>
      </c>
      <c r="AB37" s="33">
        <v>1</v>
      </c>
      <c r="AC37" s="33">
        <v>0</v>
      </c>
      <c r="AD37" s="34">
        <f t="shared" si="1"/>
        <v>16.5</v>
      </c>
      <c r="AE37" s="34">
        <v>25</v>
      </c>
      <c r="AF37" s="34">
        <v>16</v>
      </c>
      <c r="AG37" s="21" t="s">
        <v>81</v>
      </c>
    </row>
    <row r="38" spans="1:33" x14ac:dyDescent="0.25">
      <c r="A38" s="5">
        <v>88</v>
      </c>
      <c r="B38" s="30">
        <v>3</v>
      </c>
      <c r="C38" s="31">
        <v>430088</v>
      </c>
      <c r="D38" s="32" t="s">
        <v>34</v>
      </c>
      <c r="E38" s="33">
        <v>1</v>
      </c>
      <c r="F38" s="33">
        <v>0</v>
      </c>
      <c r="G38" s="33">
        <v>0</v>
      </c>
      <c r="H38" s="33">
        <v>0</v>
      </c>
      <c r="I38" s="33">
        <v>1</v>
      </c>
      <c r="J38" s="33">
        <v>0</v>
      </c>
      <c r="K38" s="33">
        <v>0</v>
      </c>
      <c r="L38" s="33">
        <v>1</v>
      </c>
      <c r="M38" s="33">
        <v>1</v>
      </c>
      <c r="N38" s="33">
        <v>0</v>
      </c>
      <c r="O38" s="33">
        <v>2</v>
      </c>
      <c r="P38" s="33">
        <v>0</v>
      </c>
      <c r="Q38" s="33">
        <v>0</v>
      </c>
      <c r="R38" s="33">
        <v>1</v>
      </c>
      <c r="S38" s="33">
        <v>1</v>
      </c>
      <c r="T38" s="33">
        <v>1</v>
      </c>
      <c r="U38" s="33">
        <v>1</v>
      </c>
      <c r="V38" s="33">
        <v>1</v>
      </c>
      <c r="W38" s="33">
        <v>2</v>
      </c>
      <c r="X38" s="33">
        <v>1</v>
      </c>
      <c r="Y38" s="33">
        <v>0</v>
      </c>
      <c r="Z38" s="33">
        <v>0</v>
      </c>
      <c r="AA38" s="33">
        <v>0</v>
      </c>
      <c r="AB38" s="33">
        <v>0</v>
      </c>
      <c r="AC38" s="33">
        <v>1</v>
      </c>
      <c r="AD38" s="34">
        <f t="shared" si="1"/>
        <v>15</v>
      </c>
      <c r="AE38" s="34">
        <v>25</v>
      </c>
      <c r="AF38" s="34">
        <v>13</v>
      </c>
      <c r="AG38" s="21" t="s">
        <v>80</v>
      </c>
    </row>
    <row r="39" spans="1:33" x14ac:dyDescent="0.25">
      <c r="A39" s="5">
        <v>96</v>
      </c>
      <c r="B39" s="30">
        <v>4</v>
      </c>
      <c r="C39" s="31">
        <v>430096</v>
      </c>
      <c r="D39" s="32" t="s">
        <v>35</v>
      </c>
      <c r="E39" s="33">
        <v>0</v>
      </c>
      <c r="F39" s="33">
        <v>1</v>
      </c>
      <c r="G39" s="33">
        <v>0</v>
      </c>
      <c r="H39" s="33">
        <v>0</v>
      </c>
      <c r="I39" s="33">
        <v>0</v>
      </c>
      <c r="J39" s="33">
        <v>0</v>
      </c>
      <c r="K39" s="33">
        <v>2</v>
      </c>
      <c r="L39" s="33">
        <v>1</v>
      </c>
      <c r="M39" s="33">
        <v>1</v>
      </c>
      <c r="N39" s="33">
        <v>0</v>
      </c>
      <c r="O39" s="33">
        <v>0</v>
      </c>
      <c r="P39" s="33">
        <v>0.5</v>
      </c>
      <c r="Q39" s="33">
        <v>1</v>
      </c>
      <c r="R39" s="33">
        <v>1</v>
      </c>
      <c r="S39" s="33">
        <v>1</v>
      </c>
      <c r="T39" s="33">
        <v>1</v>
      </c>
      <c r="U39" s="33">
        <v>1</v>
      </c>
      <c r="V39" s="33">
        <v>1</v>
      </c>
      <c r="W39" s="33">
        <v>2</v>
      </c>
      <c r="X39" s="33">
        <v>0</v>
      </c>
      <c r="Y39" s="33">
        <v>0</v>
      </c>
      <c r="Z39" s="33">
        <v>0</v>
      </c>
      <c r="AA39" s="33">
        <v>0</v>
      </c>
      <c r="AB39" s="33">
        <v>1</v>
      </c>
      <c r="AC39" s="33">
        <v>0</v>
      </c>
      <c r="AD39" s="34">
        <f t="shared" si="1"/>
        <v>14.5</v>
      </c>
      <c r="AE39" s="34">
        <v>25</v>
      </c>
      <c r="AF39" s="34">
        <v>13</v>
      </c>
      <c r="AG39" s="21" t="s">
        <v>80</v>
      </c>
    </row>
    <row r="40" spans="1:33" x14ac:dyDescent="0.25">
      <c r="A40" s="5">
        <v>105</v>
      </c>
      <c r="B40" s="30">
        <v>5</v>
      </c>
      <c r="C40" s="31">
        <v>430105</v>
      </c>
      <c r="D40" s="32" t="s">
        <v>36</v>
      </c>
      <c r="E40" s="33">
        <v>1</v>
      </c>
      <c r="F40" s="33">
        <v>2</v>
      </c>
      <c r="G40" s="33">
        <v>1</v>
      </c>
      <c r="H40" s="33">
        <v>0</v>
      </c>
      <c r="I40" s="33">
        <v>0.5</v>
      </c>
      <c r="J40" s="33">
        <v>0</v>
      </c>
      <c r="K40" s="33">
        <v>0</v>
      </c>
      <c r="L40" s="33">
        <v>0</v>
      </c>
      <c r="M40" s="33">
        <v>1</v>
      </c>
      <c r="N40" s="33">
        <v>0</v>
      </c>
      <c r="O40" s="33">
        <v>2</v>
      </c>
      <c r="P40" s="33">
        <v>0</v>
      </c>
      <c r="Q40" s="33">
        <v>0</v>
      </c>
      <c r="R40" s="33">
        <v>1</v>
      </c>
      <c r="S40" s="33">
        <v>1</v>
      </c>
      <c r="T40" s="33">
        <v>1</v>
      </c>
      <c r="U40" s="33">
        <v>0</v>
      </c>
      <c r="V40" s="33">
        <v>1</v>
      </c>
      <c r="W40" s="33">
        <v>2</v>
      </c>
      <c r="X40" s="33">
        <v>1</v>
      </c>
      <c r="Y40" s="33">
        <v>0</v>
      </c>
      <c r="Z40" s="33">
        <v>0</v>
      </c>
      <c r="AA40" s="33">
        <v>1</v>
      </c>
      <c r="AB40" s="33">
        <v>1</v>
      </c>
      <c r="AC40" s="33">
        <v>0</v>
      </c>
      <c r="AD40" s="34">
        <f t="shared" si="1"/>
        <v>16.5</v>
      </c>
      <c r="AE40" s="34">
        <v>25</v>
      </c>
      <c r="AF40" s="34">
        <v>14</v>
      </c>
      <c r="AG40" s="21" t="s">
        <v>80</v>
      </c>
    </row>
    <row r="41" spans="1:33" x14ac:dyDescent="0.25">
      <c r="A41" s="5">
        <v>116</v>
      </c>
      <c r="B41" s="30">
        <v>6</v>
      </c>
      <c r="C41" s="31">
        <v>430116</v>
      </c>
      <c r="D41" s="32" t="s">
        <v>37</v>
      </c>
      <c r="E41" s="33">
        <v>1</v>
      </c>
      <c r="F41" s="33">
        <v>2</v>
      </c>
      <c r="G41" s="33">
        <v>1</v>
      </c>
      <c r="H41" s="33">
        <v>0</v>
      </c>
      <c r="I41" s="33">
        <v>1</v>
      </c>
      <c r="J41" s="33">
        <v>0</v>
      </c>
      <c r="K41" s="33">
        <v>0</v>
      </c>
      <c r="L41" s="33">
        <v>1</v>
      </c>
      <c r="M41" s="33">
        <v>1</v>
      </c>
      <c r="N41" s="33">
        <v>0</v>
      </c>
      <c r="O41" s="33">
        <v>2</v>
      </c>
      <c r="P41" s="33">
        <v>0</v>
      </c>
      <c r="Q41" s="33">
        <v>2</v>
      </c>
      <c r="R41" s="33">
        <v>0</v>
      </c>
      <c r="S41" s="33">
        <v>1</v>
      </c>
      <c r="T41" s="33">
        <v>1</v>
      </c>
      <c r="U41" s="33">
        <v>0</v>
      </c>
      <c r="V41" s="33">
        <v>0</v>
      </c>
      <c r="W41" s="33">
        <v>2</v>
      </c>
      <c r="X41" s="33">
        <v>1</v>
      </c>
      <c r="Y41" s="33">
        <v>1</v>
      </c>
      <c r="Z41" s="33">
        <v>0</v>
      </c>
      <c r="AA41" s="33">
        <v>0</v>
      </c>
      <c r="AB41" s="33">
        <v>0</v>
      </c>
      <c r="AC41" s="33">
        <v>0</v>
      </c>
      <c r="AD41" s="34">
        <f t="shared" si="1"/>
        <v>17</v>
      </c>
      <c r="AE41" s="34">
        <v>25</v>
      </c>
      <c r="AF41" s="34">
        <v>13</v>
      </c>
      <c r="AG41" s="21" t="s">
        <v>80</v>
      </c>
    </row>
    <row r="42" spans="1:33" x14ac:dyDescent="0.25">
      <c r="A42" s="5">
        <v>129</v>
      </c>
      <c r="B42" s="30">
        <v>7</v>
      </c>
      <c r="C42" s="31">
        <v>430129</v>
      </c>
      <c r="D42" s="32" t="s">
        <v>38</v>
      </c>
      <c r="E42" s="33">
        <v>0</v>
      </c>
      <c r="F42" s="33">
        <v>2</v>
      </c>
      <c r="G42" s="33">
        <v>0</v>
      </c>
      <c r="H42" s="33">
        <v>0</v>
      </c>
      <c r="I42" s="33">
        <v>1</v>
      </c>
      <c r="J42" s="33">
        <v>0</v>
      </c>
      <c r="K42" s="33">
        <v>0</v>
      </c>
      <c r="L42" s="33">
        <v>1</v>
      </c>
      <c r="M42" s="33">
        <v>1</v>
      </c>
      <c r="N42" s="33">
        <v>0</v>
      </c>
      <c r="O42" s="33">
        <v>0</v>
      </c>
      <c r="P42" s="33">
        <v>0.5</v>
      </c>
      <c r="Q42" s="33">
        <v>0</v>
      </c>
      <c r="R42" s="33">
        <v>1</v>
      </c>
      <c r="S42" s="33">
        <v>1</v>
      </c>
      <c r="T42" s="33">
        <v>0</v>
      </c>
      <c r="U42" s="33">
        <v>1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2</v>
      </c>
      <c r="AD42" s="34">
        <f t="shared" si="1"/>
        <v>10.5</v>
      </c>
      <c r="AE42" s="34">
        <v>25</v>
      </c>
      <c r="AF42" s="34">
        <v>9</v>
      </c>
      <c r="AG42" s="21" t="s">
        <v>82</v>
      </c>
    </row>
    <row r="43" spans="1:33" x14ac:dyDescent="0.25">
      <c r="A43" s="5">
        <v>132</v>
      </c>
      <c r="B43" s="30">
        <v>8</v>
      </c>
      <c r="C43" s="31">
        <v>430132</v>
      </c>
      <c r="D43" s="32" t="s">
        <v>39</v>
      </c>
      <c r="E43" s="33">
        <v>1</v>
      </c>
      <c r="F43" s="33">
        <v>2</v>
      </c>
      <c r="G43" s="33">
        <v>0</v>
      </c>
      <c r="H43" s="33">
        <v>0</v>
      </c>
      <c r="I43" s="33">
        <v>1</v>
      </c>
      <c r="J43" s="33">
        <v>0</v>
      </c>
      <c r="K43" s="33">
        <v>1</v>
      </c>
      <c r="L43" s="33">
        <v>0</v>
      </c>
      <c r="M43" s="33">
        <v>1</v>
      </c>
      <c r="N43" s="33">
        <v>0</v>
      </c>
      <c r="O43" s="33">
        <v>2</v>
      </c>
      <c r="P43" s="33">
        <v>0</v>
      </c>
      <c r="Q43" s="33">
        <v>0</v>
      </c>
      <c r="R43" s="33">
        <v>1</v>
      </c>
      <c r="S43" s="33">
        <v>1</v>
      </c>
      <c r="T43" s="33">
        <v>1</v>
      </c>
      <c r="U43" s="33">
        <v>1</v>
      </c>
      <c r="V43" s="33">
        <v>0</v>
      </c>
      <c r="W43" s="33">
        <v>2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1</v>
      </c>
      <c r="AD43" s="34">
        <f t="shared" si="1"/>
        <v>15</v>
      </c>
      <c r="AE43" s="34">
        <v>25</v>
      </c>
      <c r="AF43" s="34">
        <v>12</v>
      </c>
      <c r="AG43" s="21" t="s">
        <v>80</v>
      </c>
    </row>
    <row r="44" spans="1:33" x14ac:dyDescent="0.25">
      <c r="A44" s="5">
        <v>162</v>
      </c>
      <c r="B44" s="30">
        <v>9</v>
      </c>
      <c r="C44" s="31">
        <v>430162</v>
      </c>
      <c r="D44" s="32" t="s">
        <v>40</v>
      </c>
      <c r="E44" s="33">
        <v>1</v>
      </c>
      <c r="F44" s="33">
        <v>2</v>
      </c>
      <c r="G44" s="33">
        <v>0</v>
      </c>
      <c r="H44" s="33">
        <v>0</v>
      </c>
      <c r="I44" s="33">
        <v>1</v>
      </c>
      <c r="J44" s="33">
        <v>0</v>
      </c>
      <c r="K44" s="33">
        <v>1</v>
      </c>
      <c r="L44" s="33">
        <v>0</v>
      </c>
      <c r="M44" s="33">
        <v>1</v>
      </c>
      <c r="N44" s="33">
        <v>1</v>
      </c>
      <c r="O44" s="33">
        <v>2</v>
      </c>
      <c r="P44" s="33">
        <v>0.5</v>
      </c>
      <c r="Q44" s="33">
        <v>1</v>
      </c>
      <c r="R44" s="33">
        <v>1</v>
      </c>
      <c r="S44" s="33">
        <v>1</v>
      </c>
      <c r="T44" s="33">
        <v>1</v>
      </c>
      <c r="U44" s="33">
        <v>1</v>
      </c>
      <c r="V44" s="33">
        <v>1</v>
      </c>
      <c r="W44" s="33">
        <v>0</v>
      </c>
      <c r="X44" s="33">
        <v>1</v>
      </c>
      <c r="Y44" s="33">
        <v>0</v>
      </c>
      <c r="Z44" s="33">
        <v>0</v>
      </c>
      <c r="AA44" s="33">
        <v>0</v>
      </c>
      <c r="AB44" s="33">
        <v>0</v>
      </c>
      <c r="AC44" s="33">
        <v>2</v>
      </c>
      <c r="AD44" s="34">
        <f t="shared" si="1"/>
        <v>18.5</v>
      </c>
      <c r="AE44" s="34">
        <v>25</v>
      </c>
      <c r="AF44" s="34">
        <v>16</v>
      </c>
      <c r="AG44" s="21" t="s">
        <v>81</v>
      </c>
    </row>
    <row r="45" spans="1:33" x14ac:dyDescent="0.25">
      <c r="A45" s="5">
        <v>165</v>
      </c>
      <c r="B45" s="30">
        <v>10</v>
      </c>
      <c r="C45" s="31">
        <v>430165</v>
      </c>
      <c r="D45" s="32" t="s">
        <v>41</v>
      </c>
      <c r="E45" s="33">
        <v>1</v>
      </c>
      <c r="F45" s="33">
        <v>2</v>
      </c>
      <c r="G45" s="33">
        <v>0</v>
      </c>
      <c r="H45" s="33">
        <v>0</v>
      </c>
      <c r="I45" s="33">
        <v>1</v>
      </c>
      <c r="J45" s="33">
        <v>0</v>
      </c>
      <c r="K45" s="33">
        <v>0</v>
      </c>
      <c r="L45" s="33">
        <v>0</v>
      </c>
      <c r="M45" s="33">
        <v>1</v>
      </c>
      <c r="N45" s="33">
        <v>0</v>
      </c>
      <c r="O45" s="33">
        <v>2</v>
      </c>
      <c r="P45" s="33">
        <v>0</v>
      </c>
      <c r="Q45" s="33">
        <v>2</v>
      </c>
      <c r="R45" s="33">
        <v>1</v>
      </c>
      <c r="S45" s="33">
        <v>1</v>
      </c>
      <c r="T45" s="33">
        <v>1</v>
      </c>
      <c r="U45" s="33">
        <v>1</v>
      </c>
      <c r="V45" s="33">
        <v>0</v>
      </c>
      <c r="W45" s="33">
        <v>2</v>
      </c>
      <c r="X45" s="33">
        <v>1</v>
      </c>
      <c r="Y45" s="33">
        <v>1</v>
      </c>
      <c r="Z45" s="33">
        <v>0</v>
      </c>
      <c r="AA45" s="33">
        <v>0</v>
      </c>
      <c r="AB45" s="33">
        <v>1</v>
      </c>
      <c r="AC45" s="33">
        <v>0</v>
      </c>
      <c r="AD45" s="34">
        <f t="shared" si="1"/>
        <v>18</v>
      </c>
      <c r="AE45" s="34">
        <v>25</v>
      </c>
      <c r="AF45" s="34">
        <v>14</v>
      </c>
      <c r="AG45" s="21" t="s">
        <v>80</v>
      </c>
    </row>
    <row r="46" spans="1:33" x14ac:dyDescent="0.25">
      <c r="A46" s="5">
        <v>173</v>
      </c>
      <c r="B46" s="30">
        <v>11</v>
      </c>
      <c r="C46" s="31">
        <v>430173</v>
      </c>
      <c r="D46" s="32" t="s">
        <v>42</v>
      </c>
      <c r="E46" s="33">
        <v>1</v>
      </c>
      <c r="F46" s="33">
        <v>2</v>
      </c>
      <c r="G46" s="33">
        <v>0.5</v>
      </c>
      <c r="H46" s="33">
        <v>1</v>
      </c>
      <c r="I46" s="33">
        <v>1</v>
      </c>
      <c r="J46" s="33">
        <v>0</v>
      </c>
      <c r="K46" s="33">
        <v>0</v>
      </c>
      <c r="L46" s="33">
        <v>1</v>
      </c>
      <c r="M46" s="33">
        <v>1</v>
      </c>
      <c r="N46" s="33">
        <v>0</v>
      </c>
      <c r="O46" s="33">
        <v>2</v>
      </c>
      <c r="P46" s="33">
        <v>0.5</v>
      </c>
      <c r="Q46" s="33">
        <v>1</v>
      </c>
      <c r="R46" s="33">
        <v>1</v>
      </c>
      <c r="S46" s="33">
        <v>1</v>
      </c>
      <c r="T46" s="33">
        <v>0</v>
      </c>
      <c r="U46" s="33">
        <v>1</v>
      </c>
      <c r="V46" s="33">
        <v>1</v>
      </c>
      <c r="W46" s="33">
        <v>2</v>
      </c>
      <c r="X46" s="33">
        <v>1</v>
      </c>
      <c r="Y46" s="33">
        <v>0.5</v>
      </c>
      <c r="Z46" s="33">
        <v>0</v>
      </c>
      <c r="AA46" s="33">
        <v>1</v>
      </c>
      <c r="AB46" s="33">
        <v>0</v>
      </c>
      <c r="AC46" s="33">
        <v>1</v>
      </c>
      <c r="AD46" s="34">
        <f t="shared" si="1"/>
        <v>20.5</v>
      </c>
      <c r="AE46" s="34">
        <v>25</v>
      </c>
      <c r="AF46" s="34">
        <v>19</v>
      </c>
      <c r="AG46" s="21" t="s">
        <v>81</v>
      </c>
    </row>
    <row r="47" spans="1:33" x14ac:dyDescent="0.25">
      <c r="A47" s="5">
        <v>179</v>
      </c>
      <c r="B47" s="30">
        <v>12</v>
      </c>
      <c r="C47" s="31">
        <v>430179</v>
      </c>
      <c r="D47" s="32" t="s">
        <v>43</v>
      </c>
      <c r="E47" s="33">
        <v>1</v>
      </c>
      <c r="F47" s="33">
        <v>2</v>
      </c>
      <c r="G47" s="33">
        <v>0</v>
      </c>
      <c r="H47" s="33">
        <v>0</v>
      </c>
      <c r="I47" s="33">
        <v>0.5</v>
      </c>
      <c r="J47" s="33">
        <v>0</v>
      </c>
      <c r="K47" s="33">
        <v>0</v>
      </c>
      <c r="L47" s="33">
        <v>0</v>
      </c>
      <c r="M47" s="33">
        <v>1</v>
      </c>
      <c r="N47" s="33">
        <v>1</v>
      </c>
      <c r="O47" s="33">
        <v>2</v>
      </c>
      <c r="P47" s="33">
        <v>0</v>
      </c>
      <c r="Q47" s="33">
        <v>1</v>
      </c>
      <c r="R47" s="33">
        <v>0</v>
      </c>
      <c r="S47" s="33">
        <v>1</v>
      </c>
      <c r="T47" s="33">
        <v>1</v>
      </c>
      <c r="U47" s="33">
        <v>1</v>
      </c>
      <c r="V47" s="33">
        <v>1</v>
      </c>
      <c r="W47" s="33">
        <v>2</v>
      </c>
      <c r="X47" s="33">
        <v>1</v>
      </c>
      <c r="Y47" s="33">
        <v>1</v>
      </c>
      <c r="Z47" s="33">
        <v>0</v>
      </c>
      <c r="AA47" s="33">
        <v>0</v>
      </c>
      <c r="AB47" s="33">
        <v>0</v>
      </c>
      <c r="AC47" s="33">
        <v>2</v>
      </c>
      <c r="AD47" s="34">
        <f t="shared" si="1"/>
        <v>18.5</v>
      </c>
      <c r="AE47" s="34">
        <v>25</v>
      </c>
      <c r="AF47" s="34">
        <v>15</v>
      </c>
      <c r="AG47" s="21" t="s">
        <v>81</v>
      </c>
    </row>
    <row r="48" spans="1:33" x14ac:dyDescent="0.25">
      <c r="A48" s="5">
        <v>183</v>
      </c>
      <c r="B48" s="30">
        <v>13</v>
      </c>
      <c r="C48" s="31">
        <v>430183</v>
      </c>
      <c r="D48" s="32" t="s">
        <v>44</v>
      </c>
      <c r="E48" s="33">
        <v>1</v>
      </c>
      <c r="F48" s="33">
        <v>0</v>
      </c>
      <c r="G48" s="33">
        <v>1</v>
      </c>
      <c r="H48" s="33">
        <v>1</v>
      </c>
      <c r="I48" s="33">
        <v>0.5</v>
      </c>
      <c r="J48" s="33">
        <v>0</v>
      </c>
      <c r="K48" s="33">
        <v>0</v>
      </c>
      <c r="L48" s="33">
        <v>0</v>
      </c>
      <c r="M48" s="33">
        <v>1</v>
      </c>
      <c r="N48" s="33">
        <v>0</v>
      </c>
      <c r="O48" s="33">
        <v>2</v>
      </c>
      <c r="P48" s="33">
        <v>0</v>
      </c>
      <c r="Q48" s="33">
        <v>0</v>
      </c>
      <c r="R48" s="33">
        <v>0</v>
      </c>
      <c r="S48" s="33">
        <v>1</v>
      </c>
      <c r="T48" s="33">
        <v>1</v>
      </c>
      <c r="U48" s="33">
        <v>1</v>
      </c>
      <c r="V48" s="33">
        <v>1</v>
      </c>
      <c r="W48" s="33">
        <v>2</v>
      </c>
      <c r="X48" s="33">
        <v>1</v>
      </c>
      <c r="Y48" s="33">
        <v>1</v>
      </c>
      <c r="Z48" s="33">
        <v>0</v>
      </c>
      <c r="AA48" s="33">
        <v>0</v>
      </c>
      <c r="AB48" s="33">
        <v>0</v>
      </c>
      <c r="AC48" s="33">
        <v>2</v>
      </c>
      <c r="AD48" s="34">
        <f t="shared" si="1"/>
        <v>16.5</v>
      </c>
      <c r="AE48" s="34">
        <v>25</v>
      </c>
      <c r="AF48" s="34">
        <v>14</v>
      </c>
      <c r="AG48" s="21" t="s">
        <v>80</v>
      </c>
    </row>
    <row r="49" spans="1:33" x14ac:dyDescent="0.25">
      <c r="A49" s="5">
        <v>187</v>
      </c>
      <c r="B49" s="30">
        <v>14</v>
      </c>
      <c r="C49" s="31">
        <v>430187</v>
      </c>
      <c r="D49" s="32" t="s">
        <v>45</v>
      </c>
      <c r="E49" s="33">
        <v>1</v>
      </c>
      <c r="F49" s="33">
        <v>0</v>
      </c>
      <c r="G49" s="33">
        <v>1</v>
      </c>
      <c r="H49" s="33">
        <v>0</v>
      </c>
      <c r="I49" s="33">
        <v>0</v>
      </c>
      <c r="J49" s="33">
        <v>0</v>
      </c>
      <c r="K49" s="33">
        <v>0</v>
      </c>
      <c r="L49" s="33">
        <v>1</v>
      </c>
      <c r="M49" s="33">
        <v>1</v>
      </c>
      <c r="N49" s="33">
        <v>0</v>
      </c>
      <c r="O49" s="33">
        <v>0</v>
      </c>
      <c r="P49" s="33">
        <v>0</v>
      </c>
      <c r="Q49" s="33">
        <v>1</v>
      </c>
      <c r="R49" s="33">
        <v>1</v>
      </c>
      <c r="S49" s="33">
        <v>1</v>
      </c>
      <c r="T49" s="33">
        <v>1</v>
      </c>
      <c r="U49" s="33">
        <v>1</v>
      </c>
      <c r="V49" s="33">
        <v>0</v>
      </c>
      <c r="W49" s="33">
        <v>0</v>
      </c>
      <c r="X49" s="33">
        <v>1</v>
      </c>
      <c r="Y49" s="33">
        <v>0</v>
      </c>
      <c r="Z49" s="33">
        <v>1</v>
      </c>
      <c r="AA49" s="33">
        <v>1</v>
      </c>
      <c r="AB49" s="33">
        <v>0</v>
      </c>
      <c r="AC49" s="33">
        <v>2</v>
      </c>
      <c r="AD49" s="34">
        <f t="shared" si="1"/>
        <v>14</v>
      </c>
      <c r="AE49" s="34">
        <v>25</v>
      </c>
      <c r="AF49" s="34">
        <v>13</v>
      </c>
      <c r="AG49" s="21" t="s">
        <v>80</v>
      </c>
    </row>
    <row r="50" spans="1:33" x14ac:dyDescent="0.25">
      <c r="A50" s="5">
        <v>208</v>
      </c>
      <c r="B50" s="30">
        <v>15</v>
      </c>
      <c r="C50" s="31">
        <v>430208</v>
      </c>
      <c r="D50" s="32" t="s">
        <v>46</v>
      </c>
      <c r="E50" s="33">
        <v>1</v>
      </c>
      <c r="F50" s="33">
        <v>2</v>
      </c>
      <c r="G50" s="33">
        <v>0</v>
      </c>
      <c r="H50" s="33">
        <v>0</v>
      </c>
      <c r="I50" s="33">
        <v>0</v>
      </c>
      <c r="J50" s="33">
        <v>0</v>
      </c>
      <c r="K50" s="33">
        <v>2</v>
      </c>
      <c r="L50" s="33">
        <v>1</v>
      </c>
      <c r="M50" s="33">
        <v>1</v>
      </c>
      <c r="N50" s="33">
        <v>0</v>
      </c>
      <c r="O50" s="33">
        <v>0</v>
      </c>
      <c r="P50" s="33">
        <v>0</v>
      </c>
      <c r="Q50" s="33">
        <v>2</v>
      </c>
      <c r="R50" s="33">
        <v>0</v>
      </c>
      <c r="S50" s="33">
        <v>1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 t="s">
        <v>22</v>
      </c>
      <c r="Z50" s="33">
        <v>0</v>
      </c>
      <c r="AA50" s="33">
        <v>0</v>
      </c>
      <c r="AB50" s="33">
        <v>0</v>
      </c>
      <c r="AC50" s="33">
        <v>0</v>
      </c>
      <c r="AD50" s="34">
        <f t="shared" si="1"/>
        <v>10</v>
      </c>
      <c r="AE50" s="34">
        <v>24</v>
      </c>
      <c r="AF50" s="34">
        <v>7</v>
      </c>
      <c r="AG50" s="21" t="s">
        <v>82</v>
      </c>
    </row>
    <row r="51" spans="1:33" x14ac:dyDescent="0.25">
      <c r="A51" s="5">
        <v>212</v>
      </c>
      <c r="B51" s="30">
        <v>16</v>
      </c>
      <c r="C51" s="31">
        <v>430212</v>
      </c>
      <c r="D51" s="32" t="s">
        <v>47</v>
      </c>
      <c r="E51" s="33">
        <v>1</v>
      </c>
      <c r="F51" s="33">
        <v>2</v>
      </c>
      <c r="G51" s="33">
        <v>1</v>
      </c>
      <c r="H51" s="33">
        <v>0.5</v>
      </c>
      <c r="I51" s="33">
        <v>1</v>
      </c>
      <c r="J51" s="33">
        <v>0</v>
      </c>
      <c r="K51" s="33">
        <v>0</v>
      </c>
      <c r="L51" s="33">
        <v>1</v>
      </c>
      <c r="M51" s="33">
        <v>1</v>
      </c>
      <c r="N51" s="33">
        <v>1</v>
      </c>
      <c r="O51" s="33">
        <v>2</v>
      </c>
      <c r="P51" s="33">
        <v>0</v>
      </c>
      <c r="Q51" s="33">
        <v>0</v>
      </c>
      <c r="R51" s="33">
        <v>1</v>
      </c>
      <c r="S51" s="33">
        <v>1</v>
      </c>
      <c r="T51" s="33">
        <v>1</v>
      </c>
      <c r="U51" s="33">
        <v>0</v>
      </c>
      <c r="V51" s="33">
        <v>1</v>
      </c>
      <c r="W51" s="33">
        <v>0</v>
      </c>
      <c r="X51" s="33">
        <v>1</v>
      </c>
      <c r="Y51" s="33">
        <v>1</v>
      </c>
      <c r="Z51" s="33">
        <v>0</v>
      </c>
      <c r="AA51" s="33">
        <v>0</v>
      </c>
      <c r="AB51" s="33">
        <v>1</v>
      </c>
      <c r="AC51" s="33">
        <v>0</v>
      </c>
      <c r="AD51" s="34">
        <f t="shared" si="1"/>
        <v>17.5</v>
      </c>
      <c r="AE51" s="34">
        <v>25</v>
      </c>
      <c r="AF51" s="34">
        <v>16</v>
      </c>
      <c r="AG51" s="21" t="s">
        <v>81</v>
      </c>
    </row>
    <row r="52" spans="1:33" x14ac:dyDescent="0.25">
      <c r="A52" s="5">
        <v>220</v>
      </c>
      <c r="B52" s="30">
        <v>17</v>
      </c>
      <c r="C52" s="31">
        <v>430220</v>
      </c>
      <c r="D52" s="32" t="s">
        <v>48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2</v>
      </c>
      <c r="L52" s="33">
        <v>1</v>
      </c>
      <c r="M52" s="33">
        <v>1</v>
      </c>
      <c r="N52" s="33">
        <v>1</v>
      </c>
      <c r="O52" s="33">
        <v>2</v>
      </c>
      <c r="P52" s="33">
        <v>0.5</v>
      </c>
      <c r="Q52" s="33">
        <v>0</v>
      </c>
      <c r="R52" s="33">
        <v>0</v>
      </c>
      <c r="S52" s="33">
        <v>1</v>
      </c>
      <c r="T52" s="33">
        <v>1</v>
      </c>
      <c r="U52" s="33">
        <v>1</v>
      </c>
      <c r="V52" s="33">
        <v>0</v>
      </c>
      <c r="W52" s="33">
        <v>2</v>
      </c>
      <c r="X52" s="33">
        <v>1</v>
      </c>
      <c r="Y52" s="33" t="s">
        <v>22</v>
      </c>
      <c r="Z52" s="33">
        <v>0</v>
      </c>
      <c r="AA52" s="33">
        <v>0</v>
      </c>
      <c r="AB52" s="33">
        <v>0</v>
      </c>
      <c r="AC52" s="33">
        <v>0</v>
      </c>
      <c r="AD52" s="34">
        <f t="shared" si="1"/>
        <v>13.5</v>
      </c>
      <c r="AE52" s="34">
        <v>24</v>
      </c>
      <c r="AF52" s="34">
        <v>11</v>
      </c>
      <c r="AG52" s="21" t="s">
        <v>80</v>
      </c>
    </row>
    <row r="53" spans="1:33" x14ac:dyDescent="0.25">
      <c r="A53" s="5">
        <v>221</v>
      </c>
      <c r="B53" s="30">
        <v>18</v>
      </c>
      <c r="C53" s="31">
        <v>430221</v>
      </c>
      <c r="D53" s="32" t="s">
        <v>49</v>
      </c>
      <c r="E53" s="33">
        <v>1</v>
      </c>
      <c r="F53" s="33">
        <v>2</v>
      </c>
      <c r="G53" s="33">
        <v>0.5</v>
      </c>
      <c r="H53" s="33">
        <v>0</v>
      </c>
      <c r="I53" s="33">
        <v>0.5</v>
      </c>
      <c r="J53" s="33">
        <v>0</v>
      </c>
      <c r="K53" s="33">
        <v>0</v>
      </c>
      <c r="L53" s="33">
        <v>0</v>
      </c>
      <c r="M53" s="33">
        <v>0</v>
      </c>
      <c r="N53" s="33">
        <v>1</v>
      </c>
      <c r="O53" s="33">
        <v>2</v>
      </c>
      <c r="P53" s="33">
        <v>1</v>
      </c>
      <c r="Q53" s="33">
        <v>2</v>
      </c>
      <c r="R53" s="33">
        <v>1</v>
      </c>
      <c r="S53" s="33">
        <v>1</v>
      </c>
      <c r="T53" s="33">
        <v>0</v>
      </c>
      <c r="U53" s="33">
        <v>1</v>
      </c>
      <c r="V53" s="33">
        <v>0</v>
      </c>
      <c r="W53" s="33">
        <v>0</v>
      </c>
      <c r="X53" s="33">
        <v>1</v>
      </c>
      <c r="Y53" s="33">
        <v>0</v>
      </c>
      <c r="Z53" s="33">
        <v>0</v>
      </c>
      <c r="AA53" s="33">
        <v>0</v>
      </c>
      <c r="AB53" s="33">
        <v>1</v>
      </c>
      <c r="AC53" s="33">
        <v>0</v>
      </c>
      <c r="AD53" s="34">
        <f t="shared" si="1"/>
        <v>15</v>
      </c>
      <c r="AE53" s="34">
        <v>25</v>
      </c>
      <c r="AF53" s="34">
        <v>13</v>
      </c>
      <c r="AG53" s="21" t="s">
        <v>80</v>
      </c>
    </row>
    <row r="54" spans="1:33" ht="15" customHeight="1" x14ac:dyDescent="0.25">
      <c r="A54" s="5">
        <v>224</v>
      </c>
      <c r="B54" s="30">
        <v>19</v>
      </c>
      <c r="C54" s="31">
        <v>430224</v>
      </c>
      <c r="D54" s="48" t="s">
        <v>50</v>
      </c>
      <c r="E54" s="33">
        <v>1</v>
      </c>
      <c r="F54" s="33">
        <v>0</v>
      </c>
      <c r="G54" s="33">
        <v>0</v>
      </c>
      <c r="H54" s="33">
        <v>0</v>
      </c>
      <c r="I54" s="33">
        <v>0</v>
      </c>
      <c r="J54" s="33">
        <v>2</v>
      </c>
      <c r="K54" s="33">
        <v>2</v>
      </c>
      <c r="L54" s="33">
        <v>1</v>
      </c>
      <c r="M54" s="33">
        <v>1</v>
      </c>
      <c r="N54" s="33">
        <v>0</v>
      </c>
      <c r="O54" s="33">
        <v>2</v>
      </c>
      <c r="P54" s="33">
        <v>0</v>
      </c>
      <c r="Q54" s="33">
        <v>1</v>
      </c>
      <c r="R54" s="33">
        <v>0</v>
      </c>
      <c r="S54" s="33">
        <v>1</v>
      </c>
      <c r="T54" s="33">
        <v>0</v>
      </c>
      <c r="U54" s="33">
        <v>1</v>
      </c>
      <c r="V54" s="33">
        <v>0</v>
      </c>
      <c r="W54" s="33">
        <v>2</v>
      </c>
      <c r="X54" s="33">
        <v>0</v>
      </c>
      <c r="Y54" s="33">
        <v>0.5</v>
      </c>
      <c r="Z54" s="33">
        <v>0</v>
      </c>
      <c r="AA54" s="33">
        <v>0</v>
      </c>
      <c r="AB54" s="33">
        <v>0</v>
      </c>
      <c r="AC54" s="33">
        <v>2</v>
      </c>
      <c r="AD54" s="34">
        <f t="shared" si="1"/>
        <v>16.5</v>
      </c>
      <c r="AE54" s="34">
        <v>25</v>
      </c>
      <c r="AF54" s="34">
        <v>12</v>
      </c>
      <c r="AG54" s="21" t="s">
        <v>80</v>
      </c>
    </row>
    <row r="55" spans="1:33" x14ac:dyDescent="0.25">
      <c r="A55" s="5">
        <v>228</v>
      </c>
      <c r="B55" s="30">
        <v>20</v>
      </c>
      <c r="C55" s="31">
        <v>430228</v>
      </c>
      <c r="D55" s="48" t="s">
        <v>51</v>
      </c>
      <c r="E55" s="33">
        <v>1</v>
      </c>
      <c r="F55" s="33">
        <v>2</v>
      </c>
      <c r="G55" s="33">
        <v>0.5</v>
      </c>
      <c r="H55" s="33">
        <v>0</v>
      </c>
      <c r="I55" s="33">
        <v>0</v>
      </c>
      <c r="J55" s="33">
        <v>0</v>
      </c>
      <c r="K55" s="33">
        <v>1</v>
      </c>
      <c r="L55" s="33">
        <v>1</v>
      </c>
      <c r="M55" s="33">
        <v>1</v>
      </c>
      <c r="N55" s="33">
        <v>0</v>
      </c>
      <c r="O55" s="33">
        <v>2</v>
      </c>
      <c r="P55" s="33">
        <v>0.5</v>
      </c>
      <c r="Q55" s="33">
        <v>1</v>
      </c>
      <c r="R55" s="33">
        <v>1</v>
      </c>
      <c r="S55" s="33">
        <v>1</v>
      </c>
      <c r="T55" s="33">
        <v>1</v>
      </c>
      <c r="U55" s="33">
        <v>1</v>
      </c>
      <c r="V55" s="33">
        <v>1</v>
      </c>
      <c r="W55" s="33">
        <v>2</v>
      </c>
      <c r="X55" s="33">
        <v>1</v>
      </c>
      <c r="Y55" s="33">
        <v>1</v>
      </c>
      <c r="Z55" s="33">
        <v>1</v>
      </c>
      <c r="AA55" s="33">
        <v>0</v>
      </c>
      <c r="AB55" s="33">
        <v>1</v>
      </c>
      <c r="AC55" s="33">
        <v>1</v>
      </c>
      <c r="AD55" s="34">
        <f t="shared" si="1"/>
        <v>22</v>
      </c>
      <c r="AE55" s="34">
        <v>25</v>
      </c>
      <c r="AF55" s="34">
        <v>20</v>
      </c>
      <c r="AG55" s="21" t="s">
        <v>81</v>
      </c>
    </row>
    <row r="56" spans="1:33" x14ac:dyDescent="0.25">
      <c r="A56" s="5">
        <v>232</v>
      </c>
      <c r="B56" s="30">
        <v>21</v>
      </c>
      <c r="C56" s="31">
        <v>430232</v>
      </c>
      <c r="D56" s="32" t="s">
        <v>52</v>
      </c>
      <c r="E56" s="33">
        <v>1</v>
      </c>
      <c r="F56" s="33">
        <v>2</v>
      </c>
      <c r="G56" s="33">
        <v>0</v>
      </c>
      <c r="H56" s="33">
        <v>0</v>
      </c>
      <c r="I56" s="33">
        <v>0</v>
      </c>
      <c r="J56" s="33">
        <v>0</v>
      </c>
      <c r="K56" s="33">
        <v>2</v>
      </c>
      <c r="L56" s="33">
        <v>1</v>
      </c>
      <c r="M56" s="33">
        <v>1</v>
      </c>
      <c r="N56" s="33">
        <v>0</v>
      </c>
      <c r="O56" s="33">
        <v>2</v>
      </c>
      <c r="P56" s="33">
        <v>0</v>
      </c>
      <c r="Q56" s="33">
        <v>0</v>
      </c>
      <c r="R56" s="33">
        <v>1</v>
      </c>
      <c r="S56" s="33">
        <v>1</v>
      </c>
      <c r="T56" s="33">
        <v>1</v>
      </c>
      <c r="U56" s="33">
        <v>1</v>
      </c>
      <c r="V56" s="33">
        <v>0</v>
      </c>
      <c r="W56" s="33">
        <v>0</v>
      </c>
      <c r="X56" s="33">
        <v>1</v>
      </c>
      <c r="Y56" s="33">
        <v>0</v>
      </c>
      <c r="Z56" s="33">
        <v>0</v>
      </c>
      <c r="AA56" s="33">
        <v>0</v>
      </c>
      <c r="AB56" s="33">
        <v>0</v>
      </c>
      <c r="AC56" s="33">
        <v>2</v>
      </c>
      <c r="AD56" s="34">
        <f t="shared" si="1"/>
        <v>16</v>
      </c>
      <c r="AE56" s="34">
        <v>25</v>
      </c>
      <c r="AF56" s="34">
        <v>12</v>
      </c>
      <c r="AG56" s="21" t="s">
        <v>80</v>
      </c>
    </row>
    <row r="57" spans="1:33" x14ac:dyDescent="0.25">
      <c r="A57" s="5">
        <v>254</v>
      </c>
      <c r="B57" s="30">
        <v>22</v>
      </c>
      <c r="C57" s="31">
        <v>430254</v>
      </c>
      <c r="D57" s="32" t="s">
        <v>53</v>
      </c>
      <c r="E57" s="33">
        <v>1</v>
      </c>
      <c r="F57" s="33">
        <v>2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1</v>
      </c>
      <c r="N57" s="33">
        <v>0</v>
      </c>
      <c r="O57" s="33">
        <v>2</v>
      </c>
      <c r="P57" s="33">
        <v>0</v>
      </c>
      <c r="Q57" s="33">
        <v>1</v>
      </c>
      <c r="R57" s="33">
        <v>1</v>
      </c>
      <c r="S57" s="33">
        <v>1</v>
      </c>
      <c r="T57" s="33">
        <v>1</v>
      </c>
      <c r="U57" s="33">
        <v>1</v>
      </c>
      <c r="V57" s="33">
        <v>0</v>
      </c>
      <c r="W57" s="33">
        <v>2</v>
      </c>
      <c r="X57" s="33">
        <v>1</v>
      </c>
      <c r="Y57" s="33" t="s">
        <v>22</v>
      </c>
      <c r="Z57" s="33">
        <v>0</v>
      </c>
      <c r="AA57" s="33">
        <v>0</v>
      </c>
      <c r="AB57" s="33">
        <v>0</v>
      </c>
      <c r="AC57" s="33">
        <v>0</v>
      </c>
      <c r="AD57" s="34">
        <f t="shared" si="1"/>
        <v>14</v>
      </c>
      <c r="AE57" s="34">
        <v>24</v>
      </c>
      <c r="AF57" s="34">
        <v>11</v>
      </c>
      <c r="AG57" s="21" t="s">
        <v>80</v>
      </c>
    </row>
    <row r="58" spans="1:33" x14ac:dyDescent="0.25">
      <c r="A58" s="5">
        <v>256</v>
      </c>
      <c r="B58" s="30">
        <v>23</v>
      </c>
      <c r="C58" s="31">
        <v>430256</v>
      </c>
      <c r="D58" s="32" t="s">
        <v>54</v>
      </c>
      <c r="E58" s="33">
        <v>1</v>
      </c>
      <c r="F58" s="33">
        <v>2</v>
      </c>
      <c r="G58" s="33">
        <v>0</v>
      </c>
      <c r="H58" s="33">
        <v>0</v>
      </c>
      <c r="I58" s="33">
        <v>0</v>
      </c>
      <c r="J58" s="33">
        <v>0</v>
      </c>
      <c r="K58" s="33">
        <v>2</v>
      </c>
      <c r="L58" s="33">
        <v>1</v>
      </c>
      <c r="M58" s="33">
        <v>1</v>
      </c>
      <c r="N58" s="33">
        <v>0</v>
      </c>
      <c r="O58" s="33">
        <v>2</v>
      </c>
      <c r="P58" s="33">
        <v>0</v>
      </c>
      <c r="Q58" s="33">
        <v>0</v>
      </c>
      <c r="R58" s="33">
        <v>0</v>
      </c>
      <c r="S58" s="33">
        <v>1</v>
      </c>
      <c r="T58" s="33">
        <v>1</v>
      </c>
      <c r="U58" s="33">
        <v>1</v>
      </c>
      <c r="V58" s="33">
        <v>0</v>
      </c>
      <c r="W58" s="33">
        <v>0</v>
      </c>
      <c r="X58" s="33">
        <v>1</v>
      </c>
      <c r="Y58" s="33">
        <v>0</v>
      </c>
      <c r="Z58" s="33">
        <v>0</v>
      </c>
      <c r="AA58" s="33">
        <v>0</v>
      </c>
      <c r="AB58" s="33">
        <v>0</v>
      </c>
      <c r="AC58" s="33">
        <v>2</v>
      </c>
      <c r="AD58" s="34">
        <f t="shared" si="1"/>
        <v>15</v>
      </c>
      <c r="AE58" s="34">
        <v>25</v>
      </c>
      <c r="AF58" s="34">
        <v>11</v>
      </c>
      <c r="AG58" s="21" t="s">
        <v>80</v>
      </c>
    </row>
    <row r="59" spans="1:33" x14ac:dyDescent="0.25">
      <c r="A59" s="5">
        <v>257</v>
      </c>
      <c r="B59" s="30">
        <v>24</v>
      </c>
      <c r="C59" s="31">
        <v>430257</v>
      </c>
      <c r="D59" s="32" t="s">
        <v>55</v>
      </c>
      <c r="E59" s="33">
        <v>0.5</v>
      </c>
      <c r="F59" s="33">
        <v>2</v>
      </c>
      <c r="G59" s="33">
        <v>0.5</v>
      </c>
      <c r="H59" s="33">
        <v>1</v>
      </c>
      <c r="I59" s="33">
        <v>0.5</v>
      </c>
      <c r="J59" s="33">
        <v>0</v>
      </c>
      <c r="K59" s="33">
        <v>2</v>
      </c>
      <c r="L59" s="33">
        <v>1</v>
      </c>
      <c r="M59" s="33">
        <v>0</v>
      </c>
      <c r="N59" s="33">
        <v>0</v>
      </c>
      <c r="O59" s="33">
        <v>0</v>
      </c>
      <c r="P59" s="33">
        <v>0</v>
      </c>
      <c r="Q59" s="33">
        <v>2</v>
      </c>
      <c r="R59" s="33">
        <v>0</v>
      </c>
      <c r="S59" s="33">
        <v>1</v>
      </c>
      <c r="T59" s="33">
        <v>1</v>
      </c>
      <c r="U59" s="33">
        <v>1</v>
      </c>
      <c r="V59" s="33">
        <v>1</v>
      </c>
      <c r="W59" s="33">
        <v>2</v>
      </c>
      <c r="X59" s="33">
        <v>1</v>
      </c>
      <c r="Y59" s="33">
        <v>0</v>
      </c>
      <c r="Z59" s="33">
        <v>0</v>
      </c>
      <c r="AA59" s="33">
        <v>0</v>
      </c>
      <c r="AB59" s="33">
        <v>0</v>
      </c>
      <c r="AC59" s="33">
        <v>2</v>
      </c>
      <c r="AD59" s="34">
        <f t="shared" si="1"/>
        <v>18.5</v>
      </c>
      <c r="AE59" s="34">
        <v>25</v>
      </c>
      <c r="AF59" s="34">
        <v>15</v>
      </c>
      <c r="AG59" s="21" t="s">
        <v>81</v>
      </c>
    </row>
    <row r="60" spans="1:33" x14ac:dyDescent="0.25">
      <c r="A60" s="5">
        <v>260</v>
      </c>
      <c r="B60" s="30">
        <v>25</v>
      </c>
      <c r="C60" s="31">
        <v>430260</v>
      </c>
      <c r="D60" s="32" t="s">
        <v>56</v>
      </c>
      <c r="E60" s="33">
        <v>1</v>
      </c>
      <c r="F60" s="33">
        <v>2</v>
      </c>
      <c r="G60" s="33">
        <v>0</v>
      </c>
      <c r="H60" s="33">
        <v>0</v>
      </c>
      <c r="I60" s="33">
        <v>1</v>
      </c>
      <c r="J60" s="33">
        <v>0</v>
      </c>
      <c r="K60" s="33">
        <v>0</v>
      </c>
      <c r="L60" s="33">
        <v>1</v>
      </c>
      <c r="M60" s="33">
        <v>1</v>
      </c>
      <c r="N60" s="33">
        <v>0</v>
      </c>
      <c r="O60" s="33">
        <v>1</v>
      </c>
      <c r="P60" s="33">
        <v>0.5</v>
      </c>
      <c r="Q60" s="33">
        <v>1</v>
      </c>
      <c r="R60" s="33">
        <v>1</v>
      </c>
      <c r="S60" s="33">
        <v>1</v>
      </c>
      <c r="T60" s="33">
        <v>1</v>
      </c>
      <c r="U60" s="33">
        <v>1</v>
      </c>
      <c r="V60" s="33">
        <v>1</v>
      </c>
      <c r="W60" s="33">
        <v>2</v>
      </c>
      <c r="X60" s="33">
        <v>1</v>
      </c>
      <c r="Y60" s="33">
        <v>0</v>
      </c>
      <c r="Z60" s="33">
        <v>0.5</v>
      </c>
      <c r="AA60" s="33">
        <v>0</v>
      </c>
      <c r="AB60" s="33">
        <v>0</v>
      </c>
      <c r="AC60" s="33">
        <v>0</v>
      </c>
      <c r="AD60" s="49">
        <f t="shared" si="1"/>
        <v>17</v>
      </c>
      <c r="AE60" s="34">
        <v>25</v>
      </c>
      <c r="AF60" s="34">
        <v>16</v>
      </c>
      <c r="AG60" s="21" t="s">
        <v>81</v>
      </c>
    </row>
    <row r="61" spans="1:33" x14ac:dyDescent="0.25">
      <c r="A61" s="5">
        <v>273</v>
      </c>
      <c r="B61" s="30">
        <v>26</v>
      </c>
      <c r="C61" s="31">
        <v>430273</v>
      </c>
      <c r="D61" s="32" t="s">
        <v>57</v>
      </c>
      <c r="E61" s="33">
        <v>1</v>
      </c>
      <c r="F61" s="33">
        <v>2</v>
      </c>
      <c r="G61" s="33">
        <v>0</v>
      </c>
      <c r="H61" s="33">
        <v>0</v>
      </c>
      <c r="I61" s="33">
        <v>0.5</v>
      </c>
      <c r="J61" s="33">
        <v>0</v>
      </c>
      <c r="K61" s="33">
        <v>0</v>
      </c>
      <c r="L61" s="33">
        <v>0</v>
      </c>
      <c r="M61" s="33">
        <v>1</v>
      </c>
      <c r="N61" s="33">
        <v>1</v>
      </c>
      <c r="O61" s="33">
        <v>2</v>
      </c>
      <c r="P61" s="33">
        <v>0</v>
      </c>
      <c r="Q61" s="33">
        <v>0</v>
      </c>
      <c r="R61" s="33">
        <v>1</v>
      </c>
      <c r="S61" s="33">
        <v>1</v>
      </c>
      <c r="T61" s="33">
        <v>0</v>
      </c>
      <c r="U61" s="33">
        <v>1</v>
      </c>
      <c r="V61" s="33">
        <v>0</v>
      </c>
      <c r="W61" s="33">
        <v>2</v>
      </c>
      <c r="X61" s="33">
        <v>1</v>
      </c>
      <c r="Y61" s="33">
        <v>1</v>
      </c>
      <c r="Z61" s="33">
        <v>0</v>
      </c>
      <c r="AA61" s="33">
        <v>0</v>
      </c>
      <c r="AB61" s="33">
        <v>0</v>
      </c>
      <c r="AC61" s="33">
        <v>2</v>
      </c>
      <c r="AD61" s="34">
        <f t="shared" si="1"/>
        <v>16.5</v>
      </c>
      <c r="AE61" s="34">
        <v>25</v>
      </c>
      <c r="AF61" s="34">
        <v>13</v>
      </c>
      <c r="AG61" s="21" t="s">
        <v>80</v>
      </c>
    </row>
    <row r="62" spans="1:33" x14ac:dyDescent="0.25">
      <c r="A62" s="5">
        <v>276</v>
      </c>
      <c r="B62" s="30">
        <v>27</v>
      </c>
      <c r="C62" s="31">
        <v>430276</v>
      </c>
      <c r="D62" s="32" t="s">
        <v>58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1</v>
      </c>
      <c r="L62" s="33">
        <v>1</v>
      </c>
      <c r="M62" s="33">
        <v>1</v>
      </c>
      <c r="N62" s="33">
        <v>0</v>
      </c>
      <c r="O62" s="33">
        <v>2</v>
      </c>
      <c r="P62" s="33">
        <v>0</v>
      </c>
      <c r="Q62" s="33">
        <v>0</v>
      </c>
      <c r="R62" s="33">
        <v>0</v>
      </c>
      <c r="S62" s="33">
        <v>1</v>
      </c>
      <c r="T62" s="33">
        <v>1</v>
      </c>
      <c r="U62" s="33">
        <v>1</v>
      </c>
      <c r="V62" s="33">
        <v>1</v>
      </c>
      <c r="W62" s="33">
        <v>0</v>
      </c>
      <c r="X62" s="33">
        <v>1</v>
      </c>
      <c r="Y62" s="33">
        <v>0.5</v>
      </c>
      <c r="Z62" s="33">
        <v>0</v>
      </c>
      <c r="AA62" s="33">
        <v>0</v>
      </c>
      <c r="AB62" s="33">
        <v>0</v>
      </c>
      <c r="AC62" s="33">
        <v>0</v>
      </c>
      <c r="AD62" s="34">
        <f t="shared" si="1"/>
        <v>10.5</v>
      </c>
      <c r="AE62" s="34">
        <v>25</v>
      </c>
      <c r="AF62" s="34">
        <v>10</v>
      </c>
      <c r="AG62" s="21" t="s">
        <v>80</v>
      </c>
    </row>
    <row r="63" spans="1:33" x14ac:dyDescent="0.25">
      <c r="A63" s="5">
        <v>351</v>
      </c>
      <c r="B63" s="30">
        <v>28</v>
      </c>
      <c r="C63" s="31">
        <v>430351</v>
      </c>
      <c r="D63" s="32" t="s">
        <v>59</v>
      </c>
      <c r="E63" s="33">
        <v>1</v>
      </c>
      <c r="F63" s="33">
        <v>2</v>
      </c>
      <c r="G63" s="33">
        <v>1</v>
      </c>
      <c r="H63" s="33">
        <v>0</v>
      </c>
      <c r="I63" s="33">
        <v>0.5</v>
      </c>
      <c r="J63" s="33">
        <v>0</v>
      </c>
      <c r="K63" s="33">
        <v>2</v>
      </c>
      <c r="L63" s="33">
        <v>1</v>
      </c>
      <c r="M63" s="33">
        <v>1</v>
      </c>
      <c r="N63" s="33">
        <v>1</v>
      </c>
      <c r="O63" s="33">
        <v>2</v>
      </c>
      <c r="P63" s="33">
        <v>0.5</v>
      </c>
      <c r="Q63" s="33">
        <v>2</v>
      </c>
      <c r="R63" s="33">
        <v>0.5</v>
      </c>
      <c r="S63" s="33">
        <v>1</v>
      </c>
      <c r="T63" s="33">
        <v>0</v>
      </c>
      <c r="U63" s="33">
        <v>1</v>
      </c>
      <c r="V63" s="33">
        <v>1</v>
      </c>
      <c r="W63" s="33">
        <v>2</v>
      </c>
      <c r="X63" s="33">
        <v>1</v>
      </c>
      <c r="Y63" s="33">
        <v>1</v>
      </c>
      <c r="Z63" s="33">
        <v>0</v>
      </c>
      <c r="AA63" s="33">
        <v>0</v>
      </c>
      <c r="AB63" s="33">
        <v>0</v>
      </c>
      <c r="AC63" s="33">
        <v>0</v>
      </c>
      <c r="AD63" s="34">
        <f t="shared" si="1"/>
        <v>21.5</v>
      </c>
      <c r="AE63" s="34">
        <v>25</v>
      </c>
      <c r="AF63" s="34">
        <v>18</v>
      </c>
      <c r="AG63" s="21" t="s">
        <v>81</v>
      </c>
    </row>
    <row r="64" spans="1:33" x14ac:dyDescent="0.25">
      <c r="B64" s="27" t="s">
        <v>60</v>
      </c>
      <c r="C64" s="27"/>
      <c r="D64" s="27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4"/>
      <c r="AE64" s="34"/>
      <c r="AF64" s="34"/>
      <c r="AG64" s="34"/>
    </row>
    <row r="65" spans="1:36" x14ac:dyDescent="0.25">
      <c r="A65" s="5">
        <v>121</v>
      </c>
      <c r="B65" s="30">
        <v>29</v>
      </c>
      <c r="C65" s="31">
        <v>430121</v>
      </c>
      <c r="D65" s="32" t="s">
        <v>61</v>
      </c>
      <c r="E65" s="33">
        <v>1</v>
      </c>
      <c r="F65" s="33">
        <v>2</v>
      </c>
      <c r="G65" s="33">
        <v>1</v>
      </c>
      <c r="H65" s="33">
        <v>1</v>
      </c>
      <c r="I65" s="33">
        <v>1</v>
      </c>
      <c r="J65" s="33">
        <v>0</v>
      </c>
      <c r="K65" s="33">
        <v>0</v>
      </c>
      <c r="L65" s="33">
        <v>1</v>
      </c>
      <c r="M65" s="33">
        <v>1</v>
      </c>
      <c r="N65" s="33">
        <v>1</v>
      </c>
      <c r="O65" s="33">
        <v>2</v>
      </c>
      <c r="P65" s="33">
        <v>0.5</v>
      </c>
      <c r="Q65" s="33">
        <v>0</v>
      </c>
      <c r="R65" s="33">
        <v>1</v>
      </c>
      <c r="S65" s="33">
        <v>1</v>
      </c>
      <c r="T65" s="33">
        <v>1</v>
      </c>
      <c r="U65" s="33">
        <v>1</v>
      </c>
      <c r="V65" s="33">
        <v>0</v>
      </c>
      <c r="W65" s="33">
        <v>2</v>
      </c>
      <c r="X65" s="33">
        <v>1</v>
      </c>
      <c r="Y65" s="33">
        <v>0</v>
      </c>
      <c r="Z65" s="33">
        <v>0</v>
      </c>
      <c r="AA65" s="33">
        <v>1</v>
      </c>
      <c r="AB65" s="33">
        <v>0</v>
      </c>
      <c r="AC65" s="33">
        <v>1</v>
      </c>
      <c r="AD65" s="34">
        <f t="shared" ref="AD65:AD74" si="2">SUM(E65:AC65)</f>
        <v>20.5</v>
      </c>
      <c r="AE65" s="34">
        <v>25</v>
      </c>
      <c r="AF65" s="34">
        <v>18</v>
      </c>
      <c r="AG65" s="21" t="s">
        <v>81</v>
      </c>
    </row>
    <row r="66" spans="1:36" x14ac:dyDescent="0.25">
      <c r="A66" s="5">
        <v>135</v>
      </c>
      <c r="B66" s="30">
        <v>30</v>
      </c>
      <c r="C66" s="31">
        <v>430135</v>
      </c>
      <c r="D66" s="32" t="s">
        <v>62</v>
      </c>
      <c r="E66" s="33">
        <v>1</v>
      </c>
      <c r="F66" s="33">
        <v>2</v>
      </c>
      <c r="G66" s="33">
        <v>1</v>
      </c>
      <c r="H66" s="33">
        <v>0</v>
      </c>
      <c r="I66" s="33">
        <v>0</v>
      </c>
      <c r="J66" s="33">
        <v>0</v>
      </c>
      <c r="K66" s="33">
        <v>0</v>
      </c>
      <c r="L66" s="33">
        <v>1</v>
      </c>
      <c r="M66" s="33">
        <v>1</v>
      </c>
      <c r="N66" s="33">
        <v>0.5</v>
      </c>
      <c r="O66" s="33">
        <v>1</v>
      </c>
      <c r="P66" s="33">
        <v>0</v>
      </c>
      <c r="Q66" s="33">
        <v>1</v>
      </c>
      <c r="R66" s="33">
        <v>1</v>
      </c>
      <c r="S66" s="33">
        <v>1</v>
      </c>
      <c r="T66" s="33">
        <v>1</v>
      </c>
      <c r="U66" s="33">
        <v>1</v>
      </c>
      <c r="V66" s="33">
        <v>1</v>
      </c>
      <c r="W66" s="33">
        <v>2</v>
      </c>
      <c r="X66" s="33">
        <v>1</v>
      </c>
      <c r="Y66" s="33">
        <v>1</v>
      </c>
      <c r="Z66" s="33">
        <v>0</v>
      </c>
      <c r="AA66" s="33">
        <v>0</v>
      </c>
      <c r="AB66" s="33">
        <v>0</v>
      </c>
      <c r="AC66" s="33">
        <v>2</v>
      </c>
      <c r="AD66" s="34">
        <f t="shared" si="2"/>
        <v>19.5</v>
      </c>
      <c r="AE66" s="34">
        <v>25</v>
      </c>
      <c r="AF66" s="34">
        <v>17</v>
      </c>
      <c r="AG66" s="21" t="s">
        <v>81</v>
      </c>
    </row>
    <row r="67" spans="1:36" x14ac:dyDescent="0.25">
      <c r="A67" s="5">
        <v>167</v>
      </c>
      <c r="B67" s="30">
        <v>31</v>
      </c>
      <c r="C67" s="31">
        <v>430167</v>
      </c>
      <c r="D67" s="32" t="s">
        <v>63</v>
      </c>
      <c r="E67" s="33">
        <v>1</v>
      </c>
      <c r="F67" s="33">
        <v>2</v>
      </c>
      <c r="G67" s="33">
        <v>0</v>
      </c>
      <c r="H67" s="33">
        <v>0</v>
      </c>
      <c r="I67" s="33">
        <v>1</v>
      </c>
      <c r="J67" s="33">
        <v>0</v>
      </c>
      <c r="K67" s="33">
        <v>2</v>
      </c>
      <c r="L67" s="33">
        <v>1</v>
      </c>
      <c r="M67" s="33">
        <v>1</v>
      </c>
      <c r="N67" s="33">
        <v>0</v>
      </c>
      <c r="O67" s="33">
        <v>2</v>
      </c>
      <c r="P67" s="33">
        <v>0.5</v>
      </c>
      <c r="Q67" s="33">
        <v>2</v>
      </c>
      <c r="R67" s="33">
        <v>1</v>
      </c>
      <c r="S67" s="33">
        <v>1</v>
      </c>
      <c r="T67" s="33">
        <v>0</v>
      </c>
      <c r="U67" s="33">
        <v>1</v>
      </c>
      <c r="V67" s="33">
        <v>1</v>
      </c>
      <c r="W67" s="33">
        <v>2</v>
      </c>
      <c r="X67" s="33">
        <v>0</v>
      </c>
      <c r="Y67" s="33">
        <v>0</v>
      </c>
      <c r="Z67" s="33">
        <v>1</v>
      </c>
      <c r="AA67" s="33">
        <v>1</v>
      </c>
      <c r="AB67" s="33">
        <v>0</v>
      </c>
      <c r="AC67" s="33">
        <v>0</v>
      </c>
      <c r="AD67" s="34">
        <f t="shared" si="2"/>
        <v>20.5</v>
      </c>
      <c r="AE67" s="34">
        <v>25</v>
      </c>
      <c r="AF67" s="34">
        <v>16</v>
      </c>
      <c r="AG67" s="21" t="s">
        <v>81</v>
      </c>
    </row>
    <row r="68" spans="1:36" x14ac:dyDescent="0.25">
      <c r="A68" s="5">
        <v>189</v>
      </c>
      <c r="B68" s="30">
        <v>32</v>
      </c>
      <c r="C68" s="31">
        <v>430189</v>
      </c>
      <c r="D68" s="32" t="s">
        <v>64</v>
      </c>
      <c r="E68" s="33">
        <v>1</v>
      </c>
      <c r="F68" s="33">
        <v>2</v>
      </c>
      <c r="G68" s="33">
        <v>0</v>
      </c>
      <c r="H68" s="33">
        <v>1</v>
      </c>
      <c r="I68" s="33">
        <v>0.5</v>
      </c>
      <c r="J68" s="33">
        <v>0</v>
      </c>
      <c r="K68" s="33">
        <v>0</v>
      </c>
      <c r="L68" s="33">
        <v>0</v>
      </c>
      <c r="M68" s="33">
        <v>1</v>
      </c>
      <c r="N68" s="33">
        <v>1</v>
      </c>
      <c r="O68" s="33">
        <v>2</v>
      </c>
      <c r="P68" s="33">
        <v>0</v>
      </c>
      <c r="Q68" s="33">
        <v>0</v>
      </c>
      <c r="R68" s="33">
        <v>1</v>
      </c>
      <c r="S68" s="33">
        <v>1</v>
      </c>
      <c r="T68" s="33">
        <v>1</v>
      </c>
      <c r="U68" s="33">
        <v>0</v>
      </c>
      <c r="V68" s="33">
        <v>1</v>
      </c>
      <c r="W68" s="33">
        <v>0</v>
      </c>
      <c r="X68" s="33">
        <v>1</v>
      </c>
      <c r="Y68" s="33">
        <v>1</v>
      </c>
      <c r="Z68" s="33">
        <v>0</v>
      </c>
      <c r="AA68" s="33">
        <v>0</v>
      </c>
      <c r="AB68" s="33">
        <v>0</v>
      </c>
      <c r="AC68" s="33">
        <v>0</v>
      </c>
      <c r="AD68" s="34">
        <f t="shared" si="2"/>
        <v>14.5</v>
      </c>
      <c r="AE68" s="34">
        <v>25</v>
      </c>
      <c r="AF68" s="34">
        <v>13</v>
      </c>
      <c r="AG68" s="21" t="s">
        <v>80</v>
      </c>
    </row>
    <row r="69" spans="1:36" x14ac:dyDescent="0.25">
      <c r="A69" s="5">
        <v>195</v>
      </c>
      <c r="B69" s="30">
        <v>33</v>
      </c>
      <c r="C69" s="31">
        <v>430195</v>
      </c>
      <c r="D69" s="32" t="s">
        <v>65</v>
      </c>
      <c r="E69" s="33">
        <v>1</v>
      </c>
      <c r="F69" s="33">
        <v>0</v>
      </c>
      <c r="G69" s="33">
        <v>0</v>
      </c>
      <c r="H69" s="33">
        <v>0</v>
      </c>
      <c r="I69" s="33">
        <v>1</v>
      </c>
      <c r="J69" s="33">
        <v>0</v>
      </c>
      <c r="K69" s="33">
        <v>2</v>
      </c>
      <c r="L69" s="33">
        <v>1</v>
      </c>
      <c r="M69" s="33">
        <v>1</v>
      </c>
      <c r="N69" s="33">
        <v>0</v>
      </c>
      <c r="O69" s="33">
        <v>0</v>
      </c>
      <c r="P69" s="33">
        <v>0</v>
      </c>
      <c r="Q69" s="33">
        <v>0</v>
      </c>
      <c r="R69" s="33">
        <v>1</v>
      </c>
      <c r="S69" s="33">
        <v>1</v>
      </c>
      <c r="T69" s="33">
        <v>0</v>
      </c>
      <c r="U69" s="33">
        <v>0</v>
      </c>
      <c r="V69" s="33">
        <v>0</v>
      </c>
      <c r="W69" s="33">
        <v>2</v>
      </c>
      <c r="X69" s="33">
        <v>1</v>
      </c>
      <c r="Y69" s="33">
        <v>0</v>
      </c>
      <c r="Z69" s="33">
        <v>1</v>
      </c>
      <c r="AA69" s="33">
        <v>0</v>
      </c>
      <c r="AB69" s="33">
        <v>0</v>
      </c>
      <c r="AC69" s="33">
        <v>0</v>
      </c>
      <c r="AD69" s="34">
        <f t="shared" si="2"/>
        <v>12</v>
      </c>
      <c r="AE69" s="34">
        <v>25</v>
      </c>
      <c r="AF69" s="34">
        <v>10</v>
      </c>
      <c r="AG69" s="21" t="s">
        <v>80</v>
      </c>
    </row>
    <row r="70" spans="1:36" x14ac:dyDescent="0.25">
      <c r="A70" s="5">
        <v>249</v>
      </c>
      <c r="B70" s="30">
        <v>34</v>
      </c>
      <c r="C70" s="31">
        <v>430249</v>
      </c>
      <c r="D70" s="32" t="s">
        <v>66</v>
      </c>
      <c r="E70" s="33">
        <v>1</v>
      </c>
      <c r="F70" s="33">
        <v>1</v>
      </c>
      <c r="G70" s="33">
        <v>0</v>
      </c>
      <c r="H70" s="33">
        <v>0</v>
      </c>
      <c r="I70" s="33">
        <v>0</v>
      </c>
      <c r="J70" s="33">
        <v>0</v>
      </c>
      <c r="K70" s="33">
        <v>2</v>
      </c>
      <c r="L70" s="33">
        <v>1</v>
      </c>
      <c r="M70" s="33">
        <v>0</v>
      </c>
      <c r="N70" s="33">
        <v>0</v>
      </c>
      <c r="O70" s="33">
        <v>2</v>
      </c>
      <c r="P70" s="33">
        <v>0.5</v>
      </c>
      <c r="Q70" s="33">
        <v>0</v>
      </c>
      <c r="R70" s="33">
        <v>1</v>
      </c>
      <c r="S70" s="33">
        <v>1</v>
      </c>
      <c r="T70" s="33">
        <v>0</v>
      </c>
      <c r="U70" s="33">
        <v>0</v>
      </c>
      <c r="V70" s="33">
        <v>0</v>
      </c>
      <c r="W70" s="33">
        <v>0</v>
      </c>
      <c r="X70" s="33">
        <v>1</v>
      </c>
      <c r="Y70" s="33">
        <v>0</v>
      </c>
      <c r="Z70" s="33">
        <v>0.5</v>
      </c>
      <c r="AA70" s="33">
        <v>0</v>
      </c>
      <c r="AB70" s="33">
        <v>0</v>
      </c>
      <c r="AC70" s="33">
        <v>0</v>
      </c>
      <c r="AD70" s="34">
        <f t="shared" si="2"/>
        <v>11</v>
      </c>
      <c r="AE70" s="34">
        <v>25</v>
      </c>
      <c r="AF70" s="34">
        <v>10</v>
      </c>
      <c r="AG70" s="21" t="s">
        <v>80</v>
      </c>
    </row>
    <row r="71" spans="1:36" x14ac:dyDescent="0.25">
      <c r="A71" s="5">
        <v>285</v>
      </c>
      <c r="B71" s="30">
        <v>35</v>
      </c>
      <c r="C71" s="31">
        <v>430285</v>
      </c>
      <c r="D71" s="32" t="s">
        <v>67</v>
      </c>
      <c r="E71" s="33">
        <v>1</v>
      </c>
      <c r="F71" s="33">
        <v>2</v>
      </c>
      <c r="G71" s="33">
        <v>0</v>
      </c>
      <c r="H71" s="33">
        <v>1</v>
      </c>
      <c r="I71" s="33">
        <v>1</v>
      </c>
      <c r="J71" s="33">
        <v>0</v>
      </c>
      <c r="K71" s="33">
        <v>2</v>
      </c>
      <c r="L71" s="33">
        <v>0</v>
      </c>
      <c r="M71" s="33">
        <v>1</v>
      </c>
      <c r="N71" s="33">
        <v>1</v>
      </c>
      <c r="O71" s="33">
        <v>2</v>
      </c>
      <c r="P71" s="33">
        <v>0.5</v>
      </c>
      <c r="Q71" s="33">
        <v>1</v>
      </c>
      <c r="R71" s="33">
        <v>1</v>
      </c>
      <c r="S71" s="33">
        <v>1</v>
      </c>
      <c r="T71" s="33">
        <v>1</v>
      </c>
      <c r="U71" s="33">
        <v>1</v>
      </c>
      <c r="V71" s="33">
        <v>1</v>
      </c>
      <c r="W71" s="33">
        <v>2</v>
      </c>
      <c r="X71" s="33">
        <v>1</v>
      </c>
      <c r="Y71" s="33">
        <v>0.5</v>
      </c>
      <c r="Z71" s="33">
        <v>0</v>
      </c>
      <c r="AA71" s="33">
        <v>0</v>
      </c>
      <c r="AB71" s="33">
        <v>0</v>
      </c>
      <c r="AC71" s="33">
        <v>0</v>
      </c>
      <c r="AD71" s="34">
        <f t="shared" si="2"/>
        <v>21</v>
      </c>
      <c r="AE71" s="34">
        <v>25</v>
      </c>
      <c r="AF71" s="34">
        <v>18</v>
      </c>
      <c r="AG71" s="21" t="s">
        <v>81</v>
      </c>
    </row>
    <row r="72" spans="1:36" x14ac:dyDescent="0.25">
      <c r="A72" s="5">
        <v>324</v>
      </c>
      <c r="B72" s="30">
        <v>36</v>
      </c>
      <c r="C72" s="31">
        <v>430324</v>
      </c>
      <c r="D72" s="32" t="s">
        <v>68</v>
      </c>
      <c r="E72" s="33">
        <v>1</v>
      </c>
      <c r="F72" s="33">
        <v>2</v>
      </c>
      <c r="G72" s="33">
        <v>0</v>
      </c>
      <c r="H72" s="33">
        <v>0</v>
      </c>
      <c r="I72" s="33">
        <v>0</v>
      </c>
      <c r="J72" s="33">
        <v>0</v>
      </c>
      <c r="K72" s="33">
        <v>1</v>
      </c>
      <c r="L72" s="33">
        <v>0</v>
      </c>
      <c r="M72" s="33">
        <v>1</v>
      </c>
      <c r="N72" s="33">
        <v>1</v>
      </c>
      <c r="O72" s="33">
        <v>0</v>
      </c>
      <c r="P72" s="33">
        <v>0</v>
      </c>
      <c r="Q72" s="33">
        <v>2</v>
      </c>
      <c r="R72" s="33">
        <v>0</v>
      </c>
      <c r="S72" s="33">
        <v>1</v>
      </c>
      <c r="T72" s="33">
        <v>0</v>
      </c>
      <c r="U72" s="33">
        <v>0</v>
      </c>
      <c r="V72" s="33">
        <v>1</v>
      </c>
      <c r="W72" s="33">
        <v>2</v>
      </c>
      <c r="X72" s="33">
        <v>1</v>
      </c>
      <c r="Y72" s="33">
        <v>0</v>
      </c>
      <c r="Z72" s="33">
        <v>0</v>
      </c>
      <c r="AA72" s="33">
        <v>0</v>
      </c>
      <c r="AB72" s="33">
        <v>0.5</v>
      </c>
      <c r="AC72" s="33">
        <v>0</v>
      </c>
      <c r="AD72" s="34">
        <f t="shared" si="2"/>
        <v>13.5</v>
      </c>
      <c r="AE72" s="34">
        <v>25</v>
      </c>
      <c r="AF72" s="34">
        <v>11</v>
      </c>
      <c r="AG72" s="21" t="s">
        <v>80</v>
      </c>
    </row>
    <row r="73" spans="1:36" x14ac:dyDescent="0.25">
      <c r="A73" s="5">
        <v>325</v>
      </c>
      <c r="B73" s="30">
        <v>37</v>
      </c>
      <c r="C73" s="31">
        <v>430325</v>
      </c>
      <c r="D73" s="48" t="s">
        <v>69</v>
      </c>
      <c r="E73" s="33">
        <v>1</v>
      </c>
      <c r="F73" s="33">
        <v>0</v>
      </c>
      <c r="G73" s="33">
        <v>0</v>
      </c>
      <c r="H73" s="33">
        <v>1</v>
      </c>
      <c r="I73" s="33">
        <v>1</v>
      </c>
      <c r="J73" s="33">
        <v>0</v>
      </c>
      <c r="K73" s="33">
        <v>2</v>
      </c>
      <c r="L73" s="33">
        <v>1</v>
      </c>
      <c r="M73" s="33">
        <v>1</v>
      </c>
      <c r="N73" s="33">
        <v>1</v>
      </c>
      <c r="O73" s="33">
        <v>2</v>
      </c>
      <c r="P73" s="33">
        <v>0</v>
      </c>
      <c r="Q73" s="33">
        <v>0</v>
      </c>
      <c r="R73" s="33">
        <v>1</v>
      </c>
      <c r="S73" s="33">
        <v>1</v>
      </c>
      <c r="T73" s="33">
        <v>1</v>
      </c>
      <c r="U73" s="33">
        <v>1</v>
      </c>
      <c r="V73" s="33">
        <v>1</v>
      </c>
      <c r="W73" s="33">
        <v>2</v>
      </c>
      <c r="X73" s="33">
        <v>1</v>
      </c>
      <c r="Y73" s="33">
        <v>1</v>
      </c>
      <c r="Z73" s="33">
        <v>0</v>
      </c>
      <c r="AA73" s="33">
        <v>0</v>
      </c>
      <c r="AB73" s="33">
        <v>1</v>
      </c>
      <c r="AC73" s="33">
        <v>2</v>
      </c>
      <c r="AD73" s="34">
        <f t="shared" si="2"/>
        <v>22</v>
      </c>
      <c r="AE73" s="34">
        <v>25</v>
      </c>
      <c r="AF73" s="34">
        <v>18</v>
      </c>
      <c r="AG73" s="21" t="s">
        <v>81</v>
      </c>
    </row>
    <row r="74" spans="1:36" x14ac:dyDescent="0.25">
      <c r="A74" s="5">
        <v>331</v>
      </c>
      <c r="B74" s="30">
        <v>38</v>
      </c>
      <c r="C74" s="31">
        <v>430331</v>
      </c>
      <c r="D74" s="32" t="s">
        <v>70</v>
      </c>
      <c r="E74" s="33">
        <v>1</v>
      </c>
      <c r="F74" s="33">
        <v>2</v>
      </c>
      <c r="G74" s="33">
        <v>0</v>
      </c>
      <c r="H74" s="33">
        <v>1</v>
      </c>
      <c r="I74" s="33">
        <v>1</v>
      </c>
      <c r="J74" s="33">
        <v>0</v>
      </c>
      <c r="K74" s="33">
        <v>0</v>
      </c>
      <c r="L74" s="33">
        <v>1</v>
      </c>
      <c r="M74" s="33">
        <v>1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1</v>
      </c>
      <c r="T74" s="33">
        <v>1</v>
      </c>
      <c r="U74" s="33">
        <v>1</v>
      </c>
      <c r="V74" s="33">
        <v>1</v>
      </c>
      <c r="W74" s="33">
        <v>2</v>
      </c>
      <c r="X74" s="33">
        <v>1</v>
      </c>
      <c r="Y74" s="33">
        <v>1</v>
      </c>
      <c r="Z74" s="33">
        <v>0</v>
      </c>
      <c r="AA74" s="33">
        <v>0</v>
      </c>
      <c r="AB74" s="33">
        <v>1</v>
      </c>
      <c r="AC74" s="33">
        <v>1</v>
      </c>
      <c r="AD74" s="34">
        <f t="shared" si="2"/>
        <v>17</v>
      </c>
      <c r="AE74" s="34">
        <v>25</v>
      </c>
      <c r="AF74" s="34">
        <v>15</v>
      </c>
      <c r="AG74" s="21" t="s">
        <v>81</v>
      </c>
    </row>
    <row r="75" spans="1:36" x14ac:dyDescent="0.25">
      <c r="B75" s="27" t="s">
        <v>20</v>
      </c>
      <c r="C75" s="27"/>
      <c r="D75" s="27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4"/>
      <c r="AE75" s="34"/>
      <c r="AF75" s="34"/>
      <c r="AG75" s="34"/>
    </row>
    <row r="76" spans="1:36" x14ac:dyDescent="0.25">
      <c r="A76" s="50">
        <v>2</v>
      </c>
      <c r="B76" s="30">
        <v>39</v>
      </c>
      <c r="C76" s="31">
        <v>430002</v>
      </c>
      <c r="D76" s="32" t="s">
        <v>71</v>
      </c>
      <c r="E76" s="33">
        <v>1</v>
      </c>
      <c r="F76" s="33">
        <v>0</v>
      </c>
      <c r="G76" s="33">
        <v>1</v>
      </c>
      <c r="H76" s="33">
        <v>0</v>
      </c>
      <c r="I76" s="33">
        <v>0</v>
      </c>
      <c r="J76" s="33">
        <v>0</v>
      </c>
      <c r="K76" s="33">
        <v>2</v>
      </c>
      <c r="L76" s="33">
        <v>1</v>
      </c>
      <c r="M76" s="33">
        <v>1</v>
      </c>
      <c r="N76" s="33">
        <v>0.5</v>
      </c>
      <c r="O76" s="33">
        <v>2</v>
      </c>
      <c r="P76" s="33">
        <v>0.5</v>
      </c>
      <c r="Q76" s="33">
        <v>1</v>
      </c>
      <c r="R76" s="33">
        <v>0.5</v>
      </c>
      <c r="S76" s="33" t="s">
        <v>22</v>
      </c>
      <c r="T76" s="33" t="s">
        <v>22</v>
      </c>
      <c r="U76" s="33" t="s">
        <v>22</v>
      </c>
      <c r="V76" s="33" t="s">
        <v>22</v>
      </c>
      <c r="W76" s="33" t="s">
        <v>22</v>
      </c>
      <c r="X76" s="33" t="s">
        <v>22</v>
      </c>
      <c r="Y76" s="33">
        <v>0</v>
      </c>
      <c r="Z76" s="33">
        <v>0</v>
      </c>
      <c r="AA76" s="33">
        <v>0</v>
      </c>
      <c r="AB76" s="33">
        <v>1</v>
      </c>
      <c r="AC76" s="33">
        <v>1</v>
      </c>
      <c r="AD76" s="34">
        <f>SUM(E76:AC76)</f>
        <v>12.5</v>
      </c>
      <c r="AE76" s="34">
        <v>19</v>
      </c>
      <c r="AF76" s="34">
        <v>12</v>
      </c>
      <c r="AG76" s="21" t="s">
        <v>81</v>
      </c>
    </row>
    <row r="77" spans="1:36" s="12" customFormat="1" x14ac:dyDescent="0.25">
      <c r="A77" s="50">
        <v>4</v>
      </c>
      <c r="B77" s="30">
        <v>40</v>
      </c>
      <c r="C77" s="31">
        <v>430004</v>
      </c>
      <c r="D77" s="32" t="s">
        <v>72</v>
      </c>
      <c r="E77" s="33">
        <v>1</v>
      </c>
      <c r="F77" s="33">
        <v>2</v>
      </c>
      <c r="G77" s="33">
        <v>0</v>
      </c>
      <c r="H77" s="33">
        <v>0</v>
      </c>
      <c r="I77" s="33">
        <v>1</v>
      </c>
      <c r="J77" s="33">
        <v>2</v>
      </c>
      <c r="K77" s="33">
        <v>0</v>
      </c>
      <c r="L77" s="33">
        <v>1</v>
      </c>
      <c r="M77" s="33">
        <v>1</v>
      </c>
      <c r="N77" s="33">
        <v>0</v>
      </c>
      <c r="O77" s="33">
        <v>0</v>
      </c>
      <c r="P77" s="33">
        <v>0</v>
      </c>
      <c r="Q77" s="33">
        <v>2</v>
      </c>
      <c r="R77" s="33">
        <v>1</v>
      </c>
      <c r="S77" s="33">
        <v>1</v>
      </c>
      <c r="T77" s="33">
        <v>1</v>
      </c>
      <c r="U77" s="33">
        <v>1</v>
      </c>
      <c r="V77" s="33">
        <v>1</v>
      </c>
      <c r="W77" s="33">
        <v>2</v>
      </c>
      <c r="X77" s="33">
        <v>1</v>
      </c>
      <c r="Y77" s="33">
        <v>1</v>
      </c>
      <c r="Z77" s="33">
        <v>0</v>
      </c>
      <c r="AA77" s="33">
        <v>0</v>
      </c>
      <c r="AB77" s="33">
        <v>0</v>
      </c>
      <c r="AC77" s="33">
        <v>1</v>
      </c>
      <c r="AD77" s="34">
        <f>SUM(E77:AC77)</f>
        <v>20</v>
      </c>
      <c r="AE77" s="34">
        <v>25</v>
      </c>
      <c r="AF77" s="34">
        <v>16</v>
      </c>
      <c r="AG77" s="21" t="s">
        <v>81</v>
      </c>
      <c r="AJ77" s="5"/>
    </row>
    <row r="78" spans="1:36" x14ac:dyDescent="0.25">
      <c r="A78" s="50">
        <v>14</v>
      </c>
      <c r="B78" s="30">
        <v>41</v>
      </c>
      <c r="C78" s="31">
        <v>430014</v>
      </c>
      <c r="D78" s="32" t="s">
        <v>73</v>
      </c>
      <c r="E78" s="33">
        <v>1</v>
      </c>
      <c r="F78" s="33">
        <v>2</v>
      </c>
      <c r="G78" s="33">
        <v>1</v>
      </c>
      <c r="H78" s="33">
        <v>0</v>
      </c>
      <c r="I78" s="33">
        <v>1</v>
      </c>
      <c r="J78" s="33">
        <v>2</v>
      </c>
      <c r="K78" s="33">
        <v>1</v>
      </c>
      <c r="L78" s="33">
        <v>1</v>
      </c>
      <c r="M78" s="33">
        <v>1</v>
      </c>
      <c r="N78" s="33">
        <v>1</v>
      </c>
      <c r="O78" s="33">
        <v>1</v>
      </c>
      <c r="P78" s="33">
        <v>0.5</v>
      </c>
      <c r="Q78" s="33">
        <v>1</v>
      </c>
      <c r="R78" s="33">
        <v>0.5</v>
      </c>
      <c r="S78" s="33">
        <v>1</v>
      </c>
      <c r="T78" s="33">
        <v>1</v>
      </c>
      <c r="U78" s="33">
        <v>1</v>
      </c>
      <c r="V78" s="33">
        <v>1</v>
      </c>
      <c r="W78" s="33">
        <v>2</v>
      </c>
      <c r="X78" s="33">
        <v>1</v>
      </c>
      <c r="Y78" s="33">
        <v>1</v>
      </c>
      <c r="Z78" s="33">
        <v>0</v>
      </c>
      <c r="AA78" s="33">
        <v>0</v>
      </c>
      <c r="AB78" s="33">
        <v>0</v>
      </c>
      <c r="AC78" s="33">
        <v>1</v>
      </c>
      <c r="AD78" s="34">
        <f>SUM(E78:AC78)</f>
        <v>23</v>
      </c>
      <c r="AE78" s="34">
        <v>25</v>
      </c>
      <c r="AF78" s="34">
        <v>21</v>
      </c>
      <c r="AG78" s="21" t="s">
        <v>81</v>
      </c>
    </row>
    <row r="79" spans="1:36" x14ac:dyDescent="0.25">
      <c r="A79" s="50">
        <v>350</v>
      </c>
      <c r="B79" s="30">
        <v>42</v>
      </c>
      <c r="C79" s="31">
        <v>430350</v>
      </c>
      <c r="D79" s="32" t="s">
        <v>74</v>
      </c>
      <c r="E79" s="33">
        <v>1</v>
      </c>
      <c r="F79" s="33">
        <v>2</v>
      </c>
      <c r="G79" s="33">
        <v>0</v>
      </c>
      <c r="H79" s="33">
        <v>0.5</v>
      </c>
      <c r="I79" s="33">
        <v>1</v>
      </c>
      <c r="J79" s="33">
        <v>2</v>
      </c>
      <c r="K79" s="33">
        <v>0</v>
      </c>
      <c r="L79" s="33">
        <v>1</v>
      </c>
      <c r="M79" s="33">
        <v>1</v>
      </c>
      <c r="N79" s="33">
        <v>1</v>
      </c>
      <c r="O79" s="33">
        <v>2</v>
      </c>
      <c r="P79" s="33">
        <v>0.5</v>
      </c>
      <c r="Q79" s="33">
        <v>1</v>
      </c>
      <c r="R79" s="33">
        <v>1</v>
      </c>
      <c r="S79" s="33">
        <v>1</v>
      </c>
      <c r="T79" s="33">
        <v>1</v>
      </c>
      <c r="U79" s="33">
        <v>1</v>
      </c>
      <c r="V79" s="33">
        <v>0</v>
      </c>
      <c r="W79" s="33">
        <v>0</v>
      </c>
      <c r="X79" s="33">
        <v>1</v>
      </c>
      <c r="Y79" s="33">
        <v>0</v>
      </c>
      <c r="Z79" s="33">
        <v>0</v>
      </c>
      <c r="AA79" s="33">
        <v>1</v>
      </c>
      <c r="AB79" s="33">
        <v>1</v>
      </c>
      <c r="AC79" s="33">
        <v>2</v>
      </c>
      <c r="AD79" s="34">
        <f>SUM(E79:AC79)</f>
        <v>22</v>
      </c>
      <c r="AE79" s="34">
        <v>25</v>
      </c>
      <c r="AF79" s="34">
        <v>19</v>
      </c>
      <c r="AG79" s="21" t="s">
        <v>81</v>
      </c>
    </row>
    <row r="80" spans="1:36" x14ac:dyDescent="0.25">
      <c r="A80" s="50"/>
      <c r="B80" s="27" t="s">
        <v>26</v>
      </c>
      <c r="C80" s="27"/>
      <c r="D80" s="27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4"/>
      <c r="AE80" s="34"/>
      <c r="AF80" s="34"/>
      <c r="AG80" s="21"/>
    </row>
    <row r="81" spans="1:33" x14ac:dyDescent="0.25">
      <c r="A81" s="50">
        <v>74</v>
      </c>
      <c r="B81" s="30">
        <v>43</v>
      </c>
      <c r="C81" s="35">
        <v>430074</v>
      </c>
      <c r="D81" s="32" t="s">
        <v>75</v>
      </c>
      <c r="E81" s="33">
        <v>1</v>
      </c>
      <c r="F81" s="33">
        <v>1</v>
      </c>
      <c r="G81" s="33">
        <v>0</v>
      </c>
      <c r="H81" s="33">
        <v>0</v>
      </c>
      <c r="I81" s="33">
        <v>1</v>
      </c>
      <c r="J81" s="33">
        <v>0</v>
      </c>
      <c r="K81" s="33">
        <v>2</v>
      </c>
      <c r="L81" s="33">
        <v>1</v>
      </c>
      <c r="M81" s="33">
        <v>0</v>
      </c>
      <c r="N81" s="33">
        <v>0</v>
      </c>
      <c r="O81" s="33">
        <v>0</v>
      </c>
      <c r="P81" s="33">
        <v>1</v>
      </c>
      <c r="Q81" s="33">
        <v>1</v>
      </c>
      <c r="R81" s="33">
        <v>1</v>
      </c>
      <c r="S81" s="33" t="s">
        <v>22</v>
      </c>
      <c r="T81" s="33" t="s">
        <v>22</v>
      </c>
      <c r="U81" s="33" t="s">
        <v>22</v>
      </c>
      <c r="V81" s="33" t="s">
        <v>22</v>
      </c>
      <c r="W81" s="33" t="s">
        <v>22</v>
      </c>
      <c r="X81" s="33" t="s">
        <v>22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4">
        <f>SUM(E81:AC81)</f>
        <v>9</v>
      </c>
      <c r="AE81" s="34">
        <v>19</v>
      </c>
      <c r="AF81" s="34">
        <v>8</v>
      </c>
      <c r="AG81" s="21" t="s">
        <v>80</v>
      </c>
    </row>
    <row r="82" spans="1:33" s="1" customFormat="1" ht="16.5" x14ac:dyDescent="0.25">
      <c r="B82" s="2"/>
      <c r="C82" s="38" t="s">
        <v>28</v>
      </c>
      <c r="D82" s="2"/>
      <c r="F82" s="3"/>
      <c r="H82" s="4"/>
      <c r="I82" s="4"/>
    </row>
    <row r="83" spans="1:33" s="1" customFormat="1" x14ac:dyDescent="0.25">
      <c r="B83" s="2"/>
      <c r="C83" s="2"/>
      <c r="D83" s="2"/>
      <c r="F83" s="3"/>
      <c r="H83" s="4"/>
      <c r="I83" s="4"/>
    </row>
    <row r="84" spans="1:33" x14ac:dyDescent="0.25">
      <c r="AD84" s="44" t="s">
        <v>76</v>
      </c>
      <c r="AE84" s="1"/>
      <c r="AF84" s="45"/>
      <c r="AG84" s="45"/>
    </row>
    <row r="85" spans="1:33" ht="27" customHeight="1" x14ac:dyDescent="0.25">
      <c r="AD85" s="44" t="s">
        <v>1</v>
      </c>
      <c r="AE85" s="1"/>
      <c r="AF85" s="45"/>
      <c r="AG85" s="45"/>
    </row>
    <row r="86" spans="1:33" ht="62.25" customHeight="1" x14ac:dyDescent="0.25">
      <c r="AD86" s="46" t="str">
        <f>AD3</f>
        <v>решением комиссии по разработке
Территориальной программы обязательного  медицинского страхования Кировской области от 24.06.2025 № 7/1</v>
      </c>
      <c r="AE86" s="46"/>
      <c r="AF86" s="46"/>
      <c r="AG86" s="46"/>
    </row>
    <row r="87" spans="1:33" x14ac:dyDescent="0.25">
      <c r="AD87" s="10"/>
      <c r="AE87" s="10"/>
      <c r="AF87" s="10"/>
      <c r="AG87" s="10"/>
    </row>
    <row r="88" spans="1:33" x14ac:dyDescent="0.25">
      <c r="B88" s="47" t="str">
        <f>B5</f>
        <v xml:space="preserve">Результаты мониторинга достижения значений показателей результативности деятельности по каждой медицинской организации и их ранжирование за период с декабря 2024 года по май 2025 года 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90" spans="1:33" ht="26.25" customHeight="1" x14ac:dyDescent="0.25">
      <c r="B90" s="13" t="s">
        <v>77</v>
      </c>
      <c r="C90" s="13"/>
      <c r="D90" s="13"/>
      <c r="E90" s="51" t="s">
        <v>78</v>
      </c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3"/>
      <c r="S90" s="54" t="s">
        <v>6</v>
      </c>
      <c r="T90" s="55"/>
      <c r="U90" s="55"/>
      <c r="V90" s="55"/>
      <c r="W90" s="55"/>
      <c r="X90" s="55"/>
      <c r="Y90" s="55"/>
      <c r="Z90" s="55"/>
      <c r="AA90" s="55"/>
      <c r="AB90" s="55"/>
      <c r="AC90" s="56"/>
      <c r="AD90" s="16" t="s">
        <v>8</v>
      </c>
      <c r="AE90" s="14" t="s">
        <v>9</v>
      </c>
      <c r="AF90" s="14"/>
      <c r="AG90" s="14"/>
    </row>
    <row r="91" spans="1:33" ht="28.5" customHeight="1" x14ac:dyDescent="0.25">
      <c r="B91" s="13"/>
      <c r="C91" s="13"/>
      <c r="D91" s="13"/>
      <c r="E91" s="57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9"/>
      <c r="S91" s="60"/>
      <c r="T91" s="61"/>
      <c r="U91" s="61"/>
      <c r="V91" s="61"/>
      <c r="W91" s="61"/>
      <c r="X91" s="61"/>
      <c r="Y91" s="61"/>
      <c r="Z91" s="61"/>
      <c r="AA91" s="61"/>
      <c r="AB91" s="61"/>
      <c r="AC91" s="62"/>
      <c r="AD91" s="17"/>
      <c r="AE91" s="18" t="s">
        <v>12</v>
      </c>
      <c r="AF91" s="16" t="s">
        <v>13</v>
      </c>
      <c r="AG91" s="16" t="s">
        <v>14</v>
      </c>
    </row>
    <row r="92" spans="1:33" ht="24.75" customHeight="1" x14ac:dyDescent="0.25">
      <c r="B92" s="13"/>
      <c r="C92" s="13"/>
      <c r="D92" s="13"/>
      <c r="E92" s="63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5"/>
      <c r="S92" s="66"/>
      <c r="T92" s="67"/>
      <c r="U92" s="67"/>
      <c r="V92" s="67"/>
      <c r="W92" s="67"/>
      <c r="X92" s="67"/>
      <c r="Y92" s="67"/>
      <c r="Z92" s="67"/>
      <c r="AA92" s="67"/>
      <c r="AB92" s="67"/>
      <c r="AC92" s="68"/>
      <c r="AD92" s="17"/>
      <c r="AE92" s="19"/>
      <c r="AF92" s="17"/>
      <c r="AG92" s="17"/>
    </row>
    <row r="93" spans="1:33" x14ac:dyDescent="0.25">
      <c r="B93" s="20" t="s">
        <v>15</v>
      </c>
      <c r="C93" s="20"/>
      <c r="D93" s="20"/>
      <c r="E93" s="69">
        <v>3</v>
      </c>
      <c r="F93" s="70"/>
      <c r="G93" s="70"/>
      <c r="H93" s="70"/>
      <c r="I93" s="71"/>
      <c r="J93" s="69">
        <v>3</v>
      </c>
      <c r="K93" s="70"/>
      <c r="L93" s="70"/>
      <c r="M93" s="70"/>
      <c r="N93" s="71"/>
      <c r="O93" s="69">
        <v>3</v>
      </c>
      <c r="P93" s="70"/>
      <c r="Q93" s="70"/>
      <c r="R93" s="71"/>
      <c r="S93" s="69">
        <v>3</v>
      </c>
      <c r="T93" s="70"/>
      <c r="U93" s="70"/>
      <c r="V93" s="70"/>
      <c r="W93" s="70"/>
      <c r="X93" s="70"/>
      <c r="Y93" s="70"/>
      <c r="Z93" s="70"/>
      <c r="AA93" s="70"/>
      <c r="AB93" s="70"/>
      <c r="AC93" s="71"/>
      <c r="AD93" s="17"/>
      <c r="AE93" s="19"/>
      <c r="AF93" s="17"/>
      <c r="AG93" s="17"/>
    </row>
    <row r="94" spans="1:33" x14ac:dyDescent="0.25">
      <c r="A94" s="12"/>
      <c r="B94" s="22" t="s">
        <v>16</v>
      </c>
      <c r="C94" s="22"/>
      <c r="D94" s="22"/>
      <c r="E94" s="69">
        <v>1</v>
      </c>
      <c r="F94" s="70"/>
      <c r="G94" s="70"/>
      <c r="H94" s="70"/>
      <c r="I94" s="71"/>
      <c r="J94" s="69">
        <v>2</v>
      </c>
      <c r="K94" s="70"/>
      <c r="L94" s="70"/>
      <c r="M94" s="70"/>
      <c r="N94" s="71"/>
      <c r="O94" s="69">
        <v>3</v>
      </c>
      <c r="P94" s="70"/>
      <c r="Q94" s="70"/>
      <c r="R94" s="71"/>
      <c r="S94" s="69">
        <v>4</v>
      </c>
      <c r="T94" s="70"/>
      <c r="U94" s="70"/>
      <c r="V94" s="70"/>
      <c r="W94" s="70"/>
      <c r="X94" s="70"/>
      <c r="Y94" s="70"/>
      <c r="Z94" s="70"/>
      <c r="AA94" s="70"/>
      <c r="AB94" s="70"/>
      <c r="AC94" s="71"/>
      <c r="AD94" s="17"/>
      <c r="AE94" s="19"/>
      <c r="AF94" s="17"/>
      <c r="AG94" s="17"/>
    </row>
    <row r="95" spans="1:33" ht="34.5" customHeight="1" x14ac:dyDescent="0.25">
      <c r="A95" s="12"/>
      <c r="B95" s="24" t="s">
        <v>17</v>
      </c>
      <c r="C95" s="24" t="s">
        <v>18</v>
      </c>
      <c r="D95" s="24" t="s">
        <v>19</v>
      </c>
      <c r="E95" s="69"/>
      <c r="F95" s="70"/>
      <c r="G95" s="70"/>
      <c r="H95" s="70"/>
      <c r="I95" s="71"/>
      <c r="J95" s="69"/>
      <c r="K95" s="70"/>
      <c r="L95" s="70"/>
      <c r="M95" s="70"/>
      <c r="N95" s="71"/>
      <c r="O95" s="69"/>
      <c r="P95" s="70"/>
      <c r="Q95" s="70"/>
      <c r="R95" s="71"/>
      <c r="S95" s="69"/>
      <c r="T95" s="70"/>
      <c r="U95" s="70"/>
      <c r="V95" s="70"/>
      <c r="W95" s="70"/>
      <c r="X95" s="70"/>
      <c r="Y95" s="70"/>
      <c r="Z95" s="70"/>
      <c r="AA95" s="70"/>
      <c r="AB95" s="70"/>
      <c r="AC95" s="71"/>
      <c r="AD95" s="25"/>
      <c r="AE95" s="26"/>
      <c r="AF95" s="25"/>
      <c r="AG95" s="25"/>
    </row>
    <row r="96" spans="1:33" x14ac:dyDescent="0.25">
      <c r="B96" s="27" t="s">
        <v>31</v>
      </c>
      <c r="C96" s="27"/>
      <c r="D96" s="27"/>
      <c r="E96" s="69"/>
      <c r="F96" s="70"/>
      <c r="G96" s="70"/>
      <c r="H96" s="70"/>
      <c r="I96" s="71"/>
      <c r="J96" s="69"/>
      <c r="K96" s="70"/>
      <c r="L96" s="70"/>
      <c r="M96" s="70"/>
      <c r="N96" s="71"/>
      <c r="O96" s="69"/>
      <c r="P96" s="70"/>
      <c r="Q96" s="70"/>
      <c r="R96" s="71"/>
      <c r="S96" s="69"/>
      <c r="T96" s="70"/>
      <c r="U96" s="70"/>
      <c r="V96" s="70"/>
      <c r="W96" s="70"/>
      <c r="X96" s="70"/>
      <c r="Y96" s="70"/>
      <c r="Z96" s="70"/>
      <c r="AA96" s="70"/>
      <c r="AB96" s="70"/>
      <c r="AC96" s="71"/>
      <c r="AD96" s="34"/>
      <c r="AE96" s="34"/>
      <c r="AF96" s="34"/>
      <c r="AG96" s="34"/>
    </row>
    <row r="97" spans="1:33" x14ac:dyDescent="0.25">
      <c r="A97" s="5">
        <v>80</v>
      </c>
      <c r="B97" s="30">
        <v>1</v>
      </c>
      <c r="C97" s="31">
        <v>430080</v>
      </c>
      <c r="D97" s="32" t="s">
        <v>32</v>
      </c>
      <c r="E97" s="69">
        <v>0</v>
      </c>
      <c r="F97" s="70"/>
      <c r="G97" s="70"/>
      <c r="H97" s="70"/>
      <c r="I97" s="71"/>
      <c r="J97" s="69">
        <v>3</v>
      </c>
      <c r="K97" s="70"/>
      <c r="L97" s="70"/>
      <c r="M97" s="70"/>
      <c r="N97" s="71"/>
      <c r="O97" s="69">
        <v>0</v>
      </c>
      <c r="P97" s="70"/>
      <c r="Q97" s="70"/>
      <c r="R97" s="71"/>
      <c r="S97" s="69">
        <v>3</v>
      </c>
      <c r="T97" s="70"/>
      <c r="U97" s="70"/>
      <c r="V97" s="70"/>
      <c r="W97" s="70"/>
      <c r="X97" s="70"/>
      <c r="Y97" s="70"/>
      <c r="Z97" s="70"/>
      <c r="AA97" s="70"/>
      <c r="AB97" s="70"/>
      <c r="AC97" s="71"/>
      <c r="AD97" s="34">
        <f>SUM(E97:AC97)</f>
        <v>6</v>
      </c>
      <c r="AE97" s="34">
        <v>4</v>
      </c>
      <c r="AF97" s="34">
        <v>2</v>
      </c>
      <c r="AG97" s="21" t="s">
        <v>80</v>
      </c>
    </row>
    <row r="98" spans="1:33" x14ac:dyDescent="0.25">
      <c r="A98" s="5">
        <v>83</v>
      </c>
      <c r="B98" s="30">
        <v>2</v>
      </c>
      <c r="C98" s="31">
        <v>430083</v>
      </c>
      <c r="D98" s="32" t="s">
        <v>33</v>
      </c>
      <c r="E98" s="69">
        <v>0</v>
      </c>
      <c r="F98" s="70"/>
      <c r="G98" s="70"/>
      <c r="H98" s="70"/>
      <c r="I98" s="71"/>
      <c r="J98" s="69">
        <v>3</v>
      </c>
      <c r="K98" s="70"/>
      <c r="L98" s="70"/>
      <c r="M98" s="70"/>
      <c r="N98" s="71"/>
      <c r="O98" s="69">
        <v>0</v>
      </c>
      <c r="P98" s="70"/>
      <c r="Q98" s="70"/>
      <c r="R98" s="71"/>
      <c r="S98" s="69">
        <v>3</v>
      </c>
      <c r="T98" s="70"/>
      <c r="U98" s="70"/>
      <c r="V98" s="70"/>
      <c r="W98" s="70"/>
      <c r="X98" s="70"/>
      <c r="Y98" s="70"/>
      <c r="Z98" s="70"/>
      <c r="AA98" s="70"/>
      <c r="AB98" s="70"/>
      <c r="AC98" s="71"/>
      <c r="AD98" s="34">
        <f t="shared" ref="AD98:AD124" si="3">SUM(E98:AC98)</f>
        <v>6</v>
      </c>
      <c r="AE98" s="34">
        <v>4</v>
      </c>
      <c r="AF98" s="34">
        <v>2</v>
      </c>
      <c r="AG98" s="21" t="s">
        <v>80</v>
      </c>
    </row>
    <row r="99" spans="1:33" x14ac:dyDescent="0.25">
      <c r="A99" s="5">
        <v>88</v>
      </c>
      <c r="B99" s="30">
        <v>3</v>
      </c>
      <c r="C99" s="31">
        <v>430088</v>
      </c>
      <c r="D99" s="32" t="s">
        <v>34</v>
      </c>
      <c r="E99" s="69">
        <v>0</v>
      </c>
      <c r="F99" s="70"/>
      <c r="G99" s="70"/>
      <c r="H99" s="70"/>
      <c r="I99" s="71"/>
      <c r="J99" s="69">
        <v>0</v>
      </c>
      <c r="K99" s="70"/>
      <c r="L99" s="70"/>
      <c r="M99" s="70"/>
      <c r="N99" s="71"/>
      <c r="O99" s="69">
        <v>0</v>
      </c>
      <c r="P99" s="70"/>
      <c r="Q99" s="70"/>
      <c r="R99" s="71"/>
      <c r="S99" s="69">
        <v>3</v>
      </c>
      <c r="T99" s="70"/>
      <c r="U99" s="70"/>
      <c r="V99" s="70"/>
      <c r="W99" s="70"/>
      <c r="X99" s="70"/>
      <c r="Y99" s="70"/>
      <c r="Z99" s="70"/>
      <c r="AA99" s="70"/>
      <c r="AB99" s="70"/>
      <c r="AC99" s="71"/>
      <c r="AD99" s="34">
        <f t="shared" si="3"/>
        <v>3</v>
      </c>
      <c r="AE99" s="34">
        <v>4</v>
      </c>
      <c r="AF99" s="34">
        <v>1</v>
      </c>
      <c r="AG99" s="21" t="s">
        <v>82</v>
      </c>
    </row>
    <row r="100" spans="1:33" x14ac:dyDescent="0.25">
      <c r="A100" s="5">
        <v>96</v>
      </c>
      <c r="B100" s="30">
        <v>4</v>
      </c>
      <c r="C100" s="31">
        <v>430096</v>
      </c>
      <c r="D100" s="32" t="s">
        <v>35</v>
      </c>
      <c r="E100" s="69">
        <v>0</v>
      </c>
      <c r="F100" s="70"/>
      <c r="G100" s="70"/>
      <c r="H100" s="70"/>
      <c r="I100" s="71"/>
      <c r="J100" s="69">
        <v>3</v>
      </c>
      <c r="K100" s="70"/>
      <c r="L100" s="70"/>
      <c r="M100" s="70"/>
      <c r="N100" s="71"/>
      <c r="O100" s="69">
        <v>0</v>
      </c>
      <c r="P100" s="70"/>
      <c r="Q100" s="70"/>
      <c r="R100" s="71"/>
      <c r="S100" s="69">
        <v>3</v>
      </c>
      <c r="T100" s="70"/>
      <c r="U100" s="70"/>
      <c r="V100" s="70"/>
      <c r="W100" s="70"/>
      <c r="X100" s="70"/>
      <c r="Y100" s="70"/>
      <c r="Z100" s="70"/>
      <c r="AA100" s="70"/>
      <c r="AB100" s="70"/>
      <c r="AC100" s="71"/>
      <c r="AD100" s="34">
        <f t="shared" si="3"/>
        <v>6</v>
      </c>
      <c r="AE100" s="34">
        <v>4</v>
      </c>
      <c r="AF100" s="34">
        <v>2</v>
      </c>
      <c r="AG100" s="21" t="s">
        <v>80</v>
      </c>
    </row>
    <row r="101" spans="1:33" x14ac:dyDescent="0.25">
      <c r="A101" s="5">
        <v>105</v>
      </c>
      <c r="B101" s="30">
        <v>5</v>
      </c>
      <c r="C101" s="31">
        <v>430105</v>
      </c>
      <c r="D101" s="32" t="s">
        <v>36</v>
      </c>
      <c r="E101" s="69">
        <v>0</v>
      </c>
      <c r="F101" s="70"/>
      <c r="G101" s="70"/>
      <c r="H101" s="70"/>
      <c r="I101" s="71"/>
      <c r="J101" s="69">
        <v>3</v>
      </c>
      <c r="K101" s="70"/>
      <c r="L101" s="70"/>
      <c r="M101" s="70"/>
      <c r="N101" s="71"/>
      <c r="O101" s="69">
        <v>0</v>
      </c>
      <c r="P101" s="70"/>
      <c r="Q101" s="70"/>
      <c r="R101" s="71"/>
      <c r="S101" s="69">
        <v>3</v>
      </c>
      <c r="T101" s="70"/>
      <c r="U101" s="70"/>
      <c r="V101" s="70"/>
      <c r="W101" s="70"/>
      <c r="X101" s="70"/>
      <c r="Y101" s="70"/>
      <c r="Z101" s="70"/>
      <c r="AA101" s="70"/>
      <c r="AB101" s="70"/>
      <c r="AC101" s="71"/>
      <c r="AD101" s="34">
        <f t="shared" si="3"/>
        <v>6</v>
      </c>
      <c r="AE101" s="34">
        <v>4</v>
      </c>
      <c r="AF101" s="34">
        <v>2</v>
      </c>
      <c r="AG101" s="21" t="s">
        <v>80</v>
      </c>
    </row>
    <row r="102" spans="1:33" x14ac:dyDescent="0.25">
      <c r="A102" s="5">
        <v>116</v>
      </c>
      <c r="B102" s="30">
        <v>6</v>
      </c>
      <c r="C102" s="31">
        <v>430116</v>
      </c>
      <c r="D102" s="32" t="s">
        <v>37</v>
      </c>
      <c r="E102" s="69">
        <v>0</v>
      </c>
      <c r="F102" s="70"/>
      <c r="G102" s="70"/>
      <c r="H102" s="70"/>
      <c r="I102" s="71"/>
      <c r="J102" s="69">
        <v>3</v>
      </c>
      <c r="K102" s="70"/>
      <c r="L102" s="70"/>
      <c r="M102" s="70"/>
      <c r="N102" s="71"/>
      <c r="O102" s="69">
        <v>0</v>
      </c>
      <c r="P102" s="70"/>
      <c r="Q102" s="70"/>
      <c r="R102" s="71"/>
      <c r="S102" s="69">
        <v>3</v>
      </c>
      <c r="T102" s="70"/>
      <c r="U102" s="70"/>
      <c r="V102" s="70"/>
      <c r="W102" s="70"/>
      <c r="X102" s="70"/>
      <c r="Y102" s="70"/>
      <c r="Z102" s="70"/>
      <c r="AA102" s="70"/>
      <c r="AB102" s="70"/>
      <c r="AC102" s="71"/>
      <c r="AD102" s="34">
        <f t="shared" si="3"/>
        <v>6</v>
      </c>
      <c r="AE102" s="34">
        <v>4</v>
      </c>
      <c r="AF102" s="34">
        <v>2</v>
      </c>
      <c r="AG102" s="21" t="s">
        <v>80</v>
      </c>
    </row>
    <row r="103" spans="1:33" x14ac:dyDescent="0.25">
      <c r="A103" s="5">
        <v>129</v>
      </c>
      <c r="B103" s="30">
        <v>7</v>
      </c>
      <c r="C103" s="31">
        <v>430129</v>
      </c>
      <c r="D103" s="32" t="s">
        <v>38</v>
      </c>
      <c r="E103" s="69">
        <v>3</v>
      </c>
      <c r="F103" s="70"/>
      <c r="G103" s="70"/>
      <c r="H103" s="70"/>
      <c r="I103" s="71"/>
      <c r="J103" s="69">
        <v>3</v>
      </c>
      <c r="K103" s="70"/>
      <c r="L103" s="70"/>
      <c r="M103" s="70"/>
      <c r="N103" s="71"/>
      <c r="O103" s="69">
        <v>0</v>
      </c>
      <c r="P103" s="70"/>
      <c r="Q103" s="70"/>
      <c r="R103" s="71"/>
      <c r="S103" s="69">
        <v>3</v>
      </c>
      <c r="T103" s="70"/>
      <c r="U103" s="70"/>
      <c r="V103" s="70"/>
      <c r="W103" s="70"/>
      <c r="X103" s="70"/>
      <c r="Y103" s="70"/>
      <c r="Z103" s="70"/>
      <c r="AA103" s="70"/>
      <c r="AB103" s="70"/>
      <c r="AC103" s="71"/>
      <c r="AD103" s="34">
        <f t="shared" si="3"/>
        <v>9</v>
      </c>
      <c r="AE103" s="34">
        <v>4</v>
      </c>
      <c r="AF103" s="34">
        <v>3</v>
      </c>
      <c r="AG103" s="21" t="s">
        <v>81</v>
      </c>
    </row>
    <row r="104" spans="1:33" x14ac:dyDescent="0.25">
      <c r="A104" s="5">
        <v>132</v>
      </c>
      <c r="B104" s="30">
        <v>8</v>
      </c>
      <c r="C104" s="31">
        <v>430132</v>
      </c>
      <c r="D104" s="32" t="s">
        <v>39</v>
      </c>
      <c r="E104" s="69">
        <v>0</v>
      </c>
      <c r="F104" s="70"/>
      <c r="G104" s="70"/>
      <c r="H104" s="70"/>
      <c r="I104" s="71"/>
      <c r="J104" s="69">
        <v>3</v>
      </c>
      <c r="K104" s="70"/>
      <c r="L104" s="70"/>
      <c r="M104" s="70"/>
      <c r="N104" s="71"/>
      <c r="O104" s="69">
        <v>0</v>
      </c>
      <c r="P104" s="70"/>
      <c r="Q104" s="70"/>
      <c r="R104" s="71"/>
      <c r="S104" s="69">
        <v>3</v>
      </c>
      <c r="T104" s="70"/>
      <c r="U104" s="70"/>
      <c r="V104" s="70"/>
      <c r="W104" s="70"/>
      <c r="X104" s="70"/>
      <c r="Y104" s="70"/>
      <c r="Z104" s="70"/>
      <c r="AA104" s="70"/>
      <c r="AB104" s="70"/>
      <c r="AC104" s="71"/>
      <c r="AD104" s="34">
        <f t="shared" si="3"/>
        <v>6</v>
      </c>
      <c r="AE104" s="34">
        <v>4</v>
      </c>
      <c r="AF104" s="34">
        <v>2</v>
      </c>
      <c r="AG104" s="21" t="s">
        <v>80</v>
      </c>
    </row>
    <row r="105" spans="1:33" x14ac:dyDescent="0.25">
      <c r="A105" s="5">
        <v>162</v>
      </c>
      <c r="B105" s="30">
        <v>9</v>
      </c>
      <c r="C105" s="31">
        <v>430162</v>
      </c>
      <c r="D105" s="32" t="s">
        <v>40</v>
      </c>
      <c r="E105" s="69">
        <v>0</v>
      </c>
      <c r="F105" s="70"/>
      <c r="G105" s="70"/>
      <c r="H105" s="70"/>
      <c r="I105" s="71"/>
      <c r="J105" s="69">
        <v>3</v>
      </c>
      <c r="K105" s="70"/>
      <c r="L105" s="70"/>
      <c r="M105" s="70"/>
      <c r="N105" s="71"/>
      <c r="O105" s="69">
        <v>0</v>
      </c>
      <c r="P105" s="70"/>
      <c r="Q105" s="70"/>
      <c r="R105" s="71"/>
      <c r="S105" s="69">
        <v>3</v>
      </c>
      <c r="T105" s="70"/>
      <c r="U105" s="70"/>
      <c r="V105" s="70"/>
      <c r="W105" s="70"/>
      <c r="X105" s="70"/>
      <c r="Y105" s="70"/>
      <c r="Z105" s="70"/>
      <c r="AA105" s="70"/>
      <c r="AB105" s="70"/>
      <c r="AC105" s="71"/>
      <c r="AD105" s="34">
        <f t="shared" si="3"/>
        <v>6</v>
      </c>
      <c r="AE105" s="34">
        <v>4</v>
      </c>
      <c r="AF105" s="34">
        <v>2</v>
      </c>
      <c r="AG105" s="21" t="s">
        <v>80</v>
      </c>
    </row>
    <row r="106" spans="1:33" x14ac:dyDescent="0.25">
      <c r="A106" s="5">
        <v>165</v>
      </c>
      <c r="B106" s="30">
        <v>10</v>
      </c>
      <c r="C106" s="31">
        <v>430165</v>
      </c>
      <c r="D106" s="32" t="s">
        <v>41</v>
      </c>
      <c r="E106" s="69">
        <v>0</v>
      </c>
      <c r="F106" s="70"/>
      <c r="G106" s="70"/>
      <c r="H106" s="70"/>
      <c r="I106" s="71"/>
      <c r="J106" s="69">
        <v>3</v>
      </c>
      <c r="K106" s="70"/>
      <c r="L106" s="70"/>
      <c r="M106" s="70"/>
      <c r="N106" s="71"/>
      <c r="O106" s="69">
        <v>0</v>
      </c>
      <c r="P106" s="70"/>
      <c r="Q106" s="70"/>
      <c r="R106" s="71"/>
      <c r="S106" s="69">
        <v>3</v>
      </c>
      <c r="T106" s="70"/>
      <c r="U106" s="70"/>
      <c r="V106" s="70"/>
      <c r="W106" s="70"/>
      <c r="X106" s="70"/>
      <c r="Y106" s="70"/>
      <c r="Z106" s="70"/>
      <c r="AA106" s="70"/>
      <c r="AB106" s="70"/>
      <c r="AC106" s="71"/>
      <c r="AD106" s="34">
        <f t="shared" si="3"/>
        <v>6</v>
      </c>
      <c r="AE106" s="34">
        <v>4</v>
      </c>
      <c r="AF106" s="34">
        <v>2</v>
      </c>
      <c r="AG106" s="21" t="s">
        <v>80</v>
      </c>
    </row>
    <row r="107" spans="1:33" x14ac:dyDescent="0.25">
      <c r="A107" s="5">
        <v>173</v>
      </c>
      <c r="B107" s="30">
        <v>11</v>
      </c>
      <c r="C107" s="31">
        <v>430173</v>
      </c>
      <c r="D107" s="32" t="s">
        <v>42</v>
      </c>
      <c r="E107" s="69">
        <v>0</v>
      </c>
      <c r="F107" s="70"/>
      <c r="G107" s="70"/>
      <c r="H107" s="70"/>
      <c r="I107" s="71"/>
      <c r="J107" s="69">
        <v>3</v>
      </c>
      <c r="K107" s="70"/>
      <c r="L107" s="70"/>
      <c r="M107" s="70"/>
      <c r="N107" s="71"/>
      <c r="O107" s="69">
        <v>0</v>
      </c>
      <c r="P107" s="70"/>
      <c r="Q107" s="70"/>
      <c r="R107" s="71"/>
      <c r="S107" s="69">
        <v>3</v>
      </c>
      <c r="T107" s="70"/>
      <c r="U107" s="70"/>
      <c r="V107" s="70"/>
      <c r="W107" s="70"/>
      <c r="X107" s="70"/>
      <c r="Y107" s="70"/>
      <c r="Z107" s="70"/>
      <c r="AA107" s="70"/>
      <c r="AB107" s="70"/>
      <c r="AC107" s="71"/>
      <c r="AD107" s="34">
        <f t="shared" si="3"/>
        <v>6</v>
      </c>
      <c r="AE107" s="34">
        <v>4</v>
      </c>
      <c r="AF107" s="34">
        <v>2</v>
      </c>
      <c r="AG107" s="21" t="s">
        <v>80</v>
      </c>
    </row>
    <row r="108" spans="1:33" x14ac:dyDescent="0.25">
      <c r="A108" s="5">
        <v>179</v>
      </c>
      <c r="B108" s="30">
        <v>12</v>
      </c>
      <c r="C108" s="31">
        <v>430179</v>
      </c>
      <c r="D108" s="32" t="s">
        <v>43</v>
      </c>
      <c r="E108" s="69">
        <v>0</v>
      </c>
      <c r="F108" s="70"/>
      <c r="G108" s="70"/>
      <c r="H108" s="70"/>
      <c r="I108" s="71"/>
      <c r="J108" s="69">
        <v>3</v>
      </c>
      <c r="K108" s="70"/>
      <c r="L108" s="70"/>
      <c r="M108" s="70"/>
      <c r="N108" s="71"/>
      <c r="O108" s="69">
        <v>0</v>
      </c>
      <c r="P108" s="70"/>
      <c r="Q108" s="70"/>
      <c r="R108" s="71"/>
      <c r="S108" s="69">
        <v>3</v>
      </c>
      <c r="T108" s="70"/>
      <c r="U108" s="70"/>
      <c r="V108" s="70"/>
      <c r="W108" s="70"/>
      <c r="X108" s="70"/>
      <c r="Y108" s="70"/>
      <c r="Z108" s="70"/>
      <c r="AA108" s="70"/>
      <c r="AB108" s="70"/>
      <c r="AC108" s="71"/>
      <c r="AD108" s="34">
        <f t="shared" si="3"/>
        <v>6</v>
      </c>
      <c r="AE108" s="34">
        <v>4</v>
      </c>
      <c r="AF108" s="34">
        <v>2</v>
      </c>
      <c r="AG108" s="21" t="s">
        <v>80</v>
      </c>
    </row>
    <row r="109" spans="1:33" x14ac:dyDescent="0.25">
      <c r="A109" s="5">
        <v>183</v>
      </c>
      <c r="B109" s="30">
        <v>13</v>
      </c>
      <c r="C109" s="31">
        <v>430183</v>
      </c>
      <c r="D109" s="32" t="s">
        <v>44</v>
      </c>
      <c r="E109" s="69">
        <v>0</v>
      </c>
      <c r="F109" s="70"/>
      <c r="G109" s="70"/>
      <c r="H109" s="70"/>
      <c r="I109" s="71"/>
      <c r="J109" s="69">
        <v>3</v>
      </c>
      <c r="K109" s="70"/>
      <c r="L109" s="70"/>
      <c r="M109" s="70"/>
      <c r="N109" s="71"/>
      <c r="O109" s="69">
        <v>0</v>
      </c>
      <c r="P109" s="70"/>
      <c r="Q109" s="70"/>
      <c r="R109" s="71"/>
      <c r="S109" s="69">
        <v>3</v>
      </c>
      <c r="T109" s="70"/>
      <c r="U109" s="70"/>
      <c r="V109" s="70"/>
      <c r="W109" s="70"/>
      <c r="X109" s="70"/>
      <c r="Y109" s="70"/>
      <c r="Z109" s="70"/>
      <c r="AA109" s="70"/>
      <c r="AB109" s="70"/>
      <c r="AC109" s="71"/>
      <c r="AD109" s="34">
        <f t="shared" si="3"/>
        <v>6</v>
      </c>
      <c r="AE109" s="34">
        <v>4</v>
      </c>
      <c r="AF109" s="34">
        <v>2</v>
      </c>
      <c r="AG109" s="21" t="s">
        <v>80</v>
      </c>
    </row>
    <row r="110" spans="1:33" x14ac:dyDescent="0.25">
      <c r="A110" s="5">
        <v>187</v>
      </c>
      <c r="B110" s="30">
        <v>14</v>
      </c>
      <c r="C110" s="31">
        <v>430187</v>
      </c>
      <c r="D110" s="32" t="s">
        <v>45</v>
      </c>
      <c r="E110" s="69">
        <v>0</v>
      </c>
      <c r="F110" s="70"/>
      <c r="G110" s="70"/>
      <c r="H110" s="70"/>
      <c r="I110" s="71"/>
      <c r="J110" s="69">
        <v>3</v>
      </c>
      <c r="K110" s="70"/>
      <c r="L110" s="70"/>
      <c r="M110" s="70"/>
      <c r="N110" s="71"/>
      <c r="O110" s="69">
        <v>0</v>
      </c>
      <c r="P110" s="70"/>
      <c r="Q110" s="70"/>
      <c r="R110" s="71"/>
      <c r="S110" s="69">
        <v>3</v>
      </c>
      <c r="T110" s="70"/>
      <c r="U110" s="70"/>
      <c r="V110" s="70"/>
      <c r="W110" s="70"/>
      <c r="X110" s="70"/>
      <c r="Y110" s="70"/>
      <c r="Z110" s="70"/>
      <c r="AA110" s="70"/>
      <c r="AB110" s="70"/>
      <c r="AC110" s="71"/>
      <c r="AD110" s="34">
        <f t="shared" si="3"/>
        <v>6</v>
      </c>
      <c r="AE110" s="34">
        <v>4</v>
      </c>
      <c r="AF110" s="34">
        <v>2</v>
      </c>
      <c r="AG110" s="21" t="s">
        <v>80</v>
      </c>
    </row>
    <row r="111" spans="1:33" x14ac:dyDescent="0.25">
      <c r="A111" s="5">
        <v>208</v>
      </c>
      <c r="B111" s="30">
        <v>15</v>
      </c>
      <c r="C111" s="31">
        <v>430208</v>
      </c>
      <c r="D111" s="32" t="s">
        <v>46</v>
      </c>
      <c r="E111" s="69">
        <v>0</v>
      </c>
      <c r="F111" s="70"/>
      <c r="G111" s="70"/>
      <c r="H111" s="70"/>
      <c r="I111" s="71"/>
      <c r="J111" s="69">
        <v>3</v>
      </c>
      <c r="K111" s="70"/>
      <c r="L111" s="70"/>
      <c r="M111" s="70"/>
      <c r="N111" s="71"/>
      <c r="O111" s="69">
        <v>0</v>
      </c>
      <c r="P111" s="70"/>
      <c r="Q111" s="70"/>
      <c r="R111" s="71"/>
      <c r="S111" s="69">
        <v>0</v>
      </c>
      <c r="T111" s="70"/>
      <c r="U111" s="70"/>
      <c r="V111" s="70"/>
      <c r="W111" s="70"/>
      <c r="X111" s="70"/>
      <c r="Y111" s="70"/>
      <c r="Z111" s="70"/>
      <c r="AA111" s="70"/>
      <c r="AB111" s="70"/>
      <c r="AC111" s="71"/>
      <c r="AD111" s="34">
        <f t="shared" si="3"/>
        <v>3</v>
      </c>
      <c r="AE111" s="34">
        <v>4</v>
      </c>
      <c r="AF111" s="34">
        <v>1</v>
      </c>
      <c r="AG111" s="21" t="s">
        <v>82</v>
      </c>
    </row>
    <row r="112" spans="1:33" x14ac:dyDescent="0.25">
      <c r="A112" s="5">
        <v>212</v>
      </c>
      <c r="B112" s="30">
        <v>16</v>
      </c>
      <c r="C112" s="31">
        <v>430212</v>
      </c>
      <c r="D112" s="32" t="s">
        <v>47</v>
      </c>
      <c r="E112" s="69">
        <v>0</v>
      </c>
      <c r="F112" s="70"/>
      <c r="G112" s="70"/>
      <c r="H112" s="70"/>
      <c r="I112" s="71"/>
      <c r="J112" s="69">
        <v>3</v>
      </c>
      <c r="K112" s="70"/>
      <c r="L112" s="70"/>
      <c r="M112" s="70"/>
      <c r="N112" s="71"/>
      <c r="O112" s="69">
        <v>0</v>
      </c>
      <c r="P112" s="70"/>
      <c r="Q112" s="70"/>
      <c r="R112" s="71"/>
      <c r="S112" s="69">
        <v>3</v>
      </c>
      <c r="T112" s="70"/>
      <c r="U112" s="70"/>
      <c r="V112" s="70"/>
      <c r="W112" s="70"/>
      <c r="X112" s="70"/>
      <c r="Y112" s="70"/>
      <c r="Z112" s="70"/>
      <c r="AA112" s="70"/>
      <c r="AB112" s="70"/>
      <c r="AC112" s="71"/>
      <c r="AD112" s="34">
        <f t="shared" si="3"/>
        <v>6</v>
      </c>
      <c r="AE112" s="34">
        <v>4</v>
      </c>
      <c r="AF112" s="34">
        <v>2</v>
      </c>
      <c r="AG112" s="21" t="s">
        <v>80</v>
      </c>
    </row>
    <row r="113" spans="1:33" x14ac:dyDescent="0.25">
      <c r="A113" s="5">
        <v>220</v>
      </c>
      <c r="B113" s="30">
        <v>17</v>
      </c>
      <c r="C113" s="31">
        <v>430220</v>
      </c>
      <c r="D113" s="32" t="s">
        <v>48</v>
      </c>
      <c r="E113" s="69">
        <v>0</v>
      </c>
      <c r="F113" s="70"/>
      <c r="G113" s="70"/>
      <c r="H113" s="70"/>
      <c r="I113" s="71"/>
      <c r="J113" s="69">
        <v>3</v>
      </c>
      <c r="K113" s="70"/>
      <c r="L113" s="70"/>
      <c r="M113" s="70"/>
      <c r="N113" s="71"/>
      <c r="O113" s="69">
        <v>0</v>
      </c>
      <c r="P113" s="70"/>
      <c r="Q113" s="70"/>
      <c r="R113" s="71"/>
      <c r="S113" s="69">
        <v>3</v>
      </c>
      <c r="T113" s="70"/>
      <c r="U113" s="70"/>
      <c r="V113" s="70"/>
      <c r="W113" s="70"/>
      <c r="X113" s="70"/>
      <c r="Y113" s="70"/>
      <c r="Z113" s="70"/>
      <c r="AA113" s="70"/>
      <c r="AB113" s="70"/>
      <c r="AC113" s="71"/>
      <c r="AD113" s="34">
        <f t="shared" si="3"/>
        <v>6</v>
      </c>
      <c r="AE113" s="34">
        <v>4</v>
      </c>
      <c r="AF113" s="34">
        <v>2</v>
      </c>
      <c r="AG113" s="21" t="s">
        <v>80</v>
      </c>
    </row>
    <row r="114" spans="1:33" x14ac:dyDescent="0.25">
      <c r="A114" s="5">
        <v>221</v>
      </c>
      <c r="B114" s="30">
        <v>18</v>
      </c>
      <c r="C114" s="31">
        <v>430221</v>
      </c>
      <c r="D114" s="32" t="s">
        <v>49</v>
      </c>
      <c r="E114" s="69">
        <v>0</v>
      </c>
      <c r="F114" s="70"/>
      <c r="G114" s="70"/>
      <c r="H114" s="70"/>
      <c r="I114" s="71"/>
      <c r="J114" s="69">
        <v>3</v>
      </c>
      <c r="K114" s="70"/>
      <c r="L114" s="70"/>
      <c r="M114" s="70"/>
      <c r="N114" s="71"/>
      <c r="O114" s="69">
        <v>0</v>
      </c>
      <c r="P114" s="70"/>
      <c r="Q114" s="70"/>
      <c r="R114" s="71"/>
      <c r="S114" s="69">
        <v>3</v>
      </c>
      <c r="T114" s="70"/>
      <c r="U114" s="70"/>
      <c r="V114" s="70"/>
      <c r="W114" s="70"/>
      <c r="X114" s="70"/>
      <c r="Y114" s="70"/>
      <c r="Z114" s="70"/>
      <c r="AA114" s="70"/>
      <c r="AB114" s="70"/>
      <c r="AC114" s="71"/>
      <c r="AD114" s="34">
        <f t="shared" si="3"/>
        <v>6</v>
      </c>
      <c r="AE114" s="34">
        <v>4</v>
      </c>
      <c r="AF114" s="34">
        <v>2</v>
      </c>
      <c r="AG114" s="21" t="s">
        <v>80</v>
      </c>
    </row>
    <row r="115" spans="1:33" x14ac:dyDescent="0.25">
      <c r="A115" s="5">
        <v>224</v>
      </c>
      <c r="B115" s="30">
        <v>19</v>
      </c>
      <c r="C115" s="31">
        <v>430224</v>
      </c>
      <c r="D115" s="48" t="s">
        <v>50</v>
      </c>
      <c r="E115" s="69">
        <v>3</v>
      </c>
      <c r="F115" s="70"/>
      <c r="G115" s="70"/>
      <c r="H115" s="70"/>
      <c r="I115" s="71"/>
      <c r="J115" s="69">
        <v>0</v>
      </c>
      <c r="K115" s="70"/>
      <c r="L115" s="70"/>
      <c r="M115" s="70"/>
      <c r="N115" s="71"/>
      <c r="O115" s="69">
        <v>0</v>
      </c>
      <c r="P115" s="70"/>
      <c r="Q115" s="70"/>
      <c r="R115" s="71"/>
      <c r="S115" s="69">
        <v>3</v>
      </c>
      <c r="T115" s="70"/>
      <c r="U115" s="70"/>
      <c r="V115" s="70"/>
      <c r="W115" s="70"/>
      <c r="X115" s="70"/>
      <c r="Y115" s="70"/>
      <c r="Z115" s="70"/>
      <c r="AA115" s="70"/>
      <c r="AB115" s="70"/>
      <c r="AC115" s="71"/>
      <c r="AD115" s="34">
        <f t="shared" si="3"/>
        <v>6</v>
      </c>
      <c r="AE115" s="34">
        <v>4</v>
      </c>
      <c r="AF115" s="34">
        <v>2</v>
      </c>
      <c r="AG115" s="21" t="s">
        <v>80</v>
      </c>
    </row>
    <row r="116" spans="1:33" x14ac:dyDescent="0.25">
      <c r="A116" s="5">
        <v>228</v>
      </c>
      <c r="B116" s="30">
        <v>20</v>
      </c>
      <c r="C116" s="31">
        <v>430228</v>
      </c>
      <c r="D116" s="48" t="s">
        <v>51</v>
      </c>
      <c r="E116" s="69">
        <v>0</v>
      </c>
      <c r="F116" s="70"/>
      <c r="G116" s="70"/>
      <c r="H116" s="70"/>
      <c r="I116" s="71"/>
      <c r="J116" s="69">
        <v>2</v>
      </c>
      <c r="K116" s="70"/>
      <c r="L116" s="70"/>
      <c r="M116" s="70"/>
      <c r="N116" s="71"/>
      <c r="O116" s="69">
        <v>0</v>
      </c>
      <c r="P116" s="70"/>
      <c r="Q116" s="70"/>
      <c r="R116" s="71"/>
      <c r="S116" s="69">
        <v>3</v>
      </c>
      <c r="T116" s="70"/>
      <c r="U116" s="70"/>
      <c r="V116" s="70"/>
      <c r="W116" s="70"/>
      <c r="X116" s="70"/>
      <c r="Y116" s="70"/>
      <c r="Z116" s="70"/>
      <c r="AA116" s="70"/>
      <c r="AB116" s="70"/>
      <c r="AC116" s="71"/>
      <c r="AD116" s="34">
        <f t="shared" si="3"/>
        <v>5</v>
      </c>
      <c r="AE116" s="34">
        <v>4</v>
      </c>
      <c r="AF116" s="34">
        <v>2</v>
      </c>
      <c r="AG116" s="21" t="s">
        <v>80</v>
      </c>
    </row>
    <row r="117" spans="1:33" x14ac:dyDescent="0.25">
      <c r="A117" s="5">
        <v>232</v>
      </c>
      <c r="B117" s="30">
        <v>21</v>
      </c>
      <c r="C117" s="31">
        <v>430232</v>
      </c>
      <c r="D117" s="32" t="s">
        <v>52</v>
      </c>
      <c r="E117" s="69">
        <v>0</v>
      </c>
      <c r="F117" s="70"/>
      <c r="G117" s="70"/>
      <c r="H117" s="70"/>
      <c r="I117" s="71"/>
      <c r="J117" s="69">
        <v>3</v>
      </c>
      <c r="K117" s="70"/>
      <c r="L117" s="70"/>
      <c r="M117" s="70"/>
      <c r="N117" s="71"/>
      <c r="O117" s="69">
        <v>0</v>
      </c>
      <c r="P117" s="70"/>
      <c r="Q117" s="70"/>
      <c r="R117" s="71"/>
      <c r="S117" s="69">
        <v>3</v>
      </c>
      <c r="T117" s="70"/>
      <c r="U117" s="70"/>
      <c r="V117" s="70"/>
      <c r="W117" s="70"/>
      <c r="X117" s="70"/>
      <c r="Y117" s="70"/>
      <c r="Z117" s="70"/>
      <c r="AA117" s="70"/>
      <c r="AB117" s="70"/>
      <c r="AC117" s="71"/>
      <c r="AD117" s="34">
        <f t="shared" si="3"/>
        <v>6</v>
      </c>
      <c r="AE117" s="34">
        <v>4</v>
      </c>
      <c r="AF117" s="34">
        <v>2</v>
      </c>
      <c r="AG117" s="21" t="s">
        <v>80</v>
      </c>
    </row>
    <row r="118" spans="1:33" x14ac:dyDescent="0.25">
      <c r="A118" s="5">
        <v>254</v>
      </c>
      <c r="B118" s="30">
        <v>22</v>
      </c>
      <c r="C118" s="31">
        <v>430254</v>
      </c>
      <c r="D118" s="32" t="s">
        <v>53</v>
      </c>
      <c r="E118" s="69">
        <v>0</v>
      </c>
      <c r="F118" s="70"/>
      <c r="G118" s="70"/>
      <c r="H118" s="70"/>
      <c r="I118" s="71"/>
      <c r="J118" s="69">
        <v>3</v>
      </c>
      <c r="K118" s="70"/>
      <c r="L118" s="70"/>
      <c r="M118" s="70"/>
      <c r="N118" s="71"/>
      <c r="O118" s="69">
        <v>0</v>
      </c>
      <c r="P118" s="70"/>
      <c r="Q118" s="70"/>
      <c r="R118" s="71"/>
      <c r="S118" s="69">
        <v>3</v>
      </c>
      <c r="T118" s="70"/>
      <c r="U118" s="70"/>
      <c r="V118" s="70"/>
      <c r="W118" s="70"/>
      <c r="X118" s="70"/>
      <c r="Y118" s="70"/>
      <c r="Z118" s="70"/>
      <c r="AA118" s="70"/>
      <c r="AB118" s="70"/>
      <c r="AC118" s="71"/>
      <c r="AD118" s="34">
        <f t="shared" si="3"/>
        <v>6</v>
      </c>
      <c r="AE118" s="34">
        <v>4</v>
      </c>
      <c r="AF118" s="34">
        <v>2</v>
      </c>
      <c r="AG118" s="21" t="s">
        <v>80</v>
      </c>
    </row>
    <row r="119" spans="1:33" x14ac:dyDescent="0.25">
      <c r="A119" s="5">
        <v>256</v>
      </c>
      <c r="B119" s="30">
        <v>23</v>
      </c>
      <c r="C119" s="31">
        <v>430256</v>
      </c>
      <c r="D119" s="32" t="s">
        <v>54</v>
      </c>
      <c r="E119" s="69">
        <v>0</v>
      </c>
      <c r="F119" s="70"/>
      <c r="G119" s="70"/>
      <c r="H119" s="70"/>
      <c r="I119" s="71"/>
      <c r="J119" s="69">
        <v>3</v>
      </c>
      <c r="K119" s="70"/>
      <c r="L119" s="70"/>
      <c r="M119" s="70"/>
      <c r="N119" s="71"/>
      <c r="O119" s="69">
        <v>0</v>
      </c>
      <c r="P119" s="70"/>
      <c r="Q119" s="70"/>
      <c r="R119" s="71"/>
      <c r="S119" s="69">
        <v>3</v>
      </c>
      <c r="T119" s="70"/>
      <c r="U119" s="70"/>
      <c r="V119" s="70"/>
      <c r="W119" s="70"/>
      <c r="X119" s="70"/>
      <c r="Y119" s="70"/>
      <c r="Z119" s="70"/>
      <c r="AA119" s="70"/>
      <c r="AB119" s="70"/>
      <c r="AC119" s="71"/>
      <c r="AD119" s="34">
        <f t="shared" si="3"/>
        <v>6</v>
      </c>
      <c r="AE119" s="34">
        <v>4</v>
      </c>
      <c r="AF119" s="34">
        <v>2</v>
      </c>
      <c r="AG119" s="21" t="s">
        <v>80</v>
      </c>
    </row>
    <row r="120" spans="1:33" x14ac:dyDescent="0.25">
      <c r="A120" s="5">
        <v>257</v>
      </c>
      <c r="B120" s="30">
        <v>24</v>
      </c>
      <c r="C120" s="31">
        <v>430257</v>
      </c>
      <c r="D120" s="32" t="s">
        <v>55</v>
      </c>
      <c r="E120" s="69">
        <v>0</v>
      </c>
      <c r="F120" s="70"/>
      <c r="G120" s="70"/>
      <c r="H120" s="70"/>
      <c r="I120" s="71"/>
      <c r="J120" s="69">
        <v>3</v>
      </c>
      <c r="K120" s="70"/>
      <c r="L120" s="70"/>
      <c r="M120" s="70"/>
      <c r="N120" s="71"/>
      <c r="O120" s="69">
        <v>0</v>
      </c>
      <c r="P120" s="70"/>
      <c r="Q120" s="70"/>
      <c r="R120" s="71"/>
      <c r="S120" s="69">
        <v>3</v>
      </c>
      <c r="T120" s="70"/>
      <c r="U120" s="70"/>
      <c r="V120" s="70"/>
      <c r="W120" s="70"/>
      <c r="X120" s="70"/>
      <c r="Y120" s="70"/>
      <c r="Z120" s="70"/>
      <c r="AA120" s="70"/>
      <c r="AB120" s="70"/>
      <c r="AC120" s="71"/>
      <c r="AD120" s="34">
        <f t="shared" si="3"/>
        <v>6</v>
      </c>
      <c r="AE120" s="34">
        <v>4</v>
      </c>
      <c r="AF120" s="34">
        <v>2</v>
      </c>
      <c r="AG120" s="21" t="s">
        <v>80</v>
      </c>
    </row>
    <row r="121" spans="1:33" x14ac:dyDescent="0.25">
      <c r="A121" s="5">
        <v>260</v>
      </c>
      <c r="B121" s="30">
        <v>25</v>
      </c>
      <c r="C121" s="31">
        <v>430260</v>
      </c>
      <c r="D121" s="32" t="s">
        <v>56</v>
      </c>
      <c r="E121" s="69">
        <v>0</v>
      </c>
      <c r="F121" s="70"/>
      <c r="G121" s="70"/>
      <c r="H121" s="70"/>
      <c r="I121" s="71"/>
      <c r="J121" s="69">
        <v>2</v>
      </c>
      <c r="K121" s="70"/>
      <c r="L121" s="70"/>
      <c r="M121" s="70"/>
      <c r="N121" s="71"/>
      <c r="O121" s="69">
        <v>0</v>
      </c>
      <c r="P121" s="70"/>
      <c r="Q121" s="70"/>
      <c r="R121" s="71"/>
      <c r="S121" s="69">
        <v>3</v>
      </c>
      <c r="T121" s="70"/>
      <c r="U121" s="70"/>
      <c r="V121" s="70"/>
      <c r="W121" s="70"/>
      <c r="X121" s="70"/>
      <c r="Y121" s="70"/>
      <c r="Z121" s="70"/>
      <c r="AA121" s="70"/>
      <c r="AB121" s="70"/>
      <c r="AC121" s="71"/>
      <c r="AD121" s="34">
        <f t="shared" si="3"/>
        <v>5</v>
      </c>
      <c r="AE121" s="34">
        <v>4</v>
      </c>
      <c r="AF121" s="34">
        <v>2</v>
      </c>
      <c r="AG121" s="21" t="s">
        <v>80</v>
      </c>
    </row>
    <row r="122" spans="1:33" x14ac:dyDescent="0.25">
      <c r="A122" s="5">
        <v>273</v>
      </c>
      <c r="B122" s="30">
        <v>26</v>
      </c>
      <c r="C122" s="31">
        <v>430273</v>
      </c>
      <c r="D122" s="32" t="s">
        <v>57</v>
      </c>
      <c r="E122" s="69">
        <v>3</v>
      </c>
      <c r="F122" s="70"/>
      <c r="G122" s="70"/>
      <c r="H122" s="70"/>
      <c r="I122" s="71"/>
      <c r="J122" s="69">
        <v>3</v>
      </c>
      <c r="K122" s="70"/>
      <c r="L122" s="70"/>
      <c r="M122" s="70"/>
      <c r="N122" s="71"/>
      <c r="O122" s="69">
        <v>0</v>
      </c>
      <c r="P122" s="70"/>
      <c r="Q122" s="70"/>
      <c r="R122" s="71"/>
      <c r="S122" s="69">
        <v>3</v>
      </c>
      <c r="T122" s="70"/>
      <c r="U122" s="70"/>
      <c r="V122" s="70"/>
      <c r="W122" s="70"/>
      <c r="X122" s="70"/>
      <c r="Y122" s="70"/>
      <c r="Z122" s="70"/>
      <c r="AA122" s="70"/>
      <c r="AB122" s="70"/>
      <c r="AC122" s="71"/>
      <c r="AD122" s="34">
        <f t="shared" si="3"/>
        <v>9</v>
      </c>
      <c r="AE122" s="34">
        <v>4</v>
      </c>
      <c r="AF122" s="34">
        <v>3</v>
      </c>
      <c r="AG122" s="21" t="s">
        <v>81</v>
      </c>
    </row>
    <row r="123" spans="1:33" x14ac:dyDescent="0.25">
      <c r="A123" s="5">
        <v>276</v>
      </c>
      <c r="B123" s="30">
        <v>27</v>
      </c>
      <c r="C123" s="31">
        <v>430276</v>
      </c>
      <c r="D123" s="32" t="s">
        <v>58</v>
      </c>
      <c r="E123" s="69">
        <v>0</v>
      </c>
      <c r="F123" s="70"/>
      <c r="G123" s="70"/>
      <c r="H123" s="70"/>
      <c r="I123" s="71"/>
      <c r="J123" s="69">
        <v>3</v>
      </c>
      <c r="K123" s="70"/>
      <c r="L123" s="70"/>
      <c r="M123" s="70"/>
      <c r="N123" s="71"/>
      <c r="O123" s="69">
        <v>0</v>
      </c>
      <c r="P123" s="70"/>
      <c r="Q123" s="70"/>
      <c r="R123" s="71"/>
      <c r="S123" s="69">
        <v>3</v>
      </c>
      <c r="T123" s="70"/>
      <c r="U123" s="70"/>
      <c r="V123" s="70"/>
      <c r="W123" s="70"/>
      <c r="X123" s="70"/>
      <c r="Y123" s="70"/>
      <c r="Z123" s="70"/>
      <c r="AA123" s="70"/>
      <c r="AB123" s="70"/>
      <c r="AC123" s="71"/>
      <c r="AD123" s="34">
        <f t="shared" si="3"/>
        <v>6</v>
      </c>
      <c r="AE123" s="34">
        <v>4</v>
      </c>
      <c r="AF123" s="34">
        <v>2</v>
      </c>
      <c r="AG123" s="21" t="s">
        <v>80</v>
      </c>
    </row>
    <row r="124" spans="1:33" x14ac:dyDescent="0.25">
      <c r="A124" s="5">
        <v>351</v>
      </c>
      <c r="B124" s="30">
        <v>28</v>
      </c>
      <c r="C124" s="31">
        <v>430351</v>
      </c>
      <c r="D124" s="32" t="s">
        <v>59</v>
      </c>
      <c r="E124" s="69">
        <v>0</v>
      </c>
      <c r="F124" s="70"/>
      <c r="G124" s="70"/>
      <c r="H124" s="70"/>
      <c r="I124" s="71"/>
      <c r="J124" s="69">
        <v>2</v>
      </c>
      <c r="K124" s="70"/>
      <c r="L124" s="70"/>
      <c r="M124" s="70"/>
      <c r="N124" s="71"/>
      <c r="O124" s="69">
        <v>0</v>
      </c>
      <c r="P124" s="70"/>
      <c r="Q124" s="70"/>
      <c r="R124" s="71"/>
      <c r="S124" s="69">
        <v>3</v>
      </c>
      <c r="T124" s="70"/>
      <c r="U124" s="70"/>
      <c r="V124" s="70"/>
      <c r="W124" s="70"/>
      <c r="X124" s="70"/>
      <c r="Y124" s="70"/>
      <c r="Z124" s="70"/>
      <c r="AA124" s="70"/>
      <c r="AB124" s="70"/>
      <c r="AC124" s="71"/>
      <c r="AD124" s="34">
        <f t="shared" si="3"/>
        <v>5</v>
      </c>
      <c r="AE124" s="34">
        <v>4</v>
      </c>
      <c r="AF124" s="34">
        <v>2</v>
      </c>
      <c r="AG124" s="21" t="s">
        <v>80</v>
      </c>
    </row>
    <row r="125" spans="1:33" x14ac:dyDescent="0.25">
      <c r="B125" s="27" t="s">
        <v>60</v>
      </c>
      <c r="C125" s="27"/>
      <c r="D125" s="27"/>
      <c r="E125" s="69"/>
      <c r="F125" s="70"/>
      <c r="G125" s="70"/>
      <c r="H125" s="70"/>
      <c r="I125" s="71"/>
      <c r="J125" s="69"/>
      <c r="K125" s="70"/>
      <c r="L125" s="70"/>
      <c r="M125" s="70"/>
      <c r="N125" s="71"/>
      <c r="O125" s="69"/>
      <c r="P125" s="70"/>
      <c r="Q125" s="70"/>
      <c r="R125" s="71"/>
      <c r="S125" s="69"/>
      <c r="T125" s="70"/>
      <c r="U125" s="70"/>
      <c r="V125" s="70"/>
      <c r="W125" s="70"/>
      <c r="X125" s="70"/>
      <c r="Y125" s="70"/>
      <c r="Z125" s="70"/>
      <c r="AA125" s="70"/>
      <c r="AB125" s="70"/>
      <c r="AC125" s="71"/>
      <c r="AD125" s="34"/>
      <c r="AE125" s="34"/>
      <c r="AF125" s="34"/>
      <c r="AG125" s="34"/>
    </row>
    <row r="126" spans="1:33" x14ac:dyDescent="0.25">
      <c r="A126" s="5">
        <v>121</v>
      </c>
      <c r="B126" s="30">
        <v>29</v>
      </c>
      <c r="C126" s="31">
        <v>430121</v>
      </c>
      <c r="D126" s="32" t="s">
        <v>61</v>
      </c>
      <c r="E126" s="69">
        <v>0</v>
      </c>
      <c r="F126" s="70"/>
      <c r="G126" s="70"/>
      <c r="H126" s="70"/>
      <c r="I126" s="71"/>
      <c r="J126" s="69">
        <v>2</v>
      </c>
      <c r="K126" s="70"/>
      <c r="L126" s="70"/>
      <c r="M126" s="70"/>
      <c r="N126" s="71"/>
      <c r="O126" s="69">
        <v>0</v>
      </c>
      <c r="P126" s="70"/>
      <c r="Q126" s="70"/>
      <c r="R126" s="71"/>
      <c r="S126" s="69">
        <v>3</v>
      </c>
      <c r="T126" s="70"/>
      <c r="U126" s="70"/>
      <c r="V126" s="70"/>
      <c r="W126" s="70"/>
      <c r="X126" s="70"/>
      <c r="Y126" s="70"/>
      <c r="Z126" s="70"/>
      <c r="AA126" s="70"/>
      <c r="AB126" s="70"/>
      <c r="AC126" s="71"/>
      <c r="AD126" s="34">
        <f t="shared" ref="AD126:AD135" si="4">SUM(E126:AC126)</f>
        <v>5</v>
      </c>
      <c r="AE126" s="34">
        <v>4</v>
      </c>
      <c r="AF126" s="34">
        <v>2</v>
      </c>
      <c r="AG126" s="21" t="s">
        <v>80</v>
      </c>
    </row>
    <row r="127" spans="1:33" x14ac:dyDescent="0.25">
      <c r="A127" s="5">
        <v>135</v>
      </c>
      <c r="B127" s="30">
        <v>30</v>
      </c>
      <c r="C127" s="31">
        <v>430135</v>
      </c>
      <c r="D127" s="32" t="s">
        <v>62</v>
      </c>
      <c r="E127" s="69">
        <v>3</v>
      </c>
      <c r="F127" s="70"/>
      <c r="G127" s="70"/>
      <c r="H127" s="70"/>
      <c r="I127" s="71"/>
      <c r="J127" s="69">
        <v>3</v>
      </c>
      <c r="K127" s="70"/>
      <c r="L127" s="70"/>
      <c r="M127" s="70"/>
      <c r="N127" s="71"/>
      <c r="O127" s="69">
        <v>0</v>
      </c>
      <c r="P127" s="70"/>
      <c r="Q127" s="70"/>
      <c r="R127" s="71"/>
      <c r="S127" s="69">
        <v>3</v>
      </c>
      <c r="T127" s="70"/>
      <c r="U127" s="70"/>
      <c r="V127" s="70"/>
      <c r="W127" s="70"/>
      <c r="X127" s="70"/>
      <c r="Y127" s="70"/>
      <c r="Z127" s="70"/>
      <c r="AA127" s="70"/>
      <c r="AB127" s="70"/>
      <c r="AC127" s="71"/>
      <c r="AD127" s="34">
        <f t="shared" si="4"/>
        <v>9</v>
      </c>
      <c r="AE127" s="34">
        <v>4</v>
      </c>
      <c r="AF127" s="34">
        <v>3</v>
      </c>
      <c r="AG127" s="21" t="s">
        <v>81</v>
      </c>
    </row>
    <row r="128" spans="1:33" x14ac:dyDescent="0.25">
      <c r="A128" s="5">
        <v>167</v>
      </c>
      <c r="B128" s="30">
        <v>31</v>
      </c>
      <c r="C128" s="31">
        <v>430167</v>
      </c>
      <c r="D128" s="32" t="s">
        <v>63</v>
      </c>
      <c r="E128" s="69">
        <v>0</v>
      </c>
      <c r="F128" s="70"/>
      <c r="G128" s="70"/>
      <c r="H128" s="70"/>
      <c r="I128" s="71"/>
      <c r="J128" s="69">
        <v>1</v>
      </c>
      <c r="K128" s="70"/>
      <c r="L128" s="70"/>
      <c r="M128" s="70"/>
      <c r="N128" s="71"/>
      <c r="O128" s="69">
        <v>0</v>
      </c>
      <c r="P128" s="70"/>
      <c r="Q128" s="70"/>
      <c r="R128" s="71"/>
      <c r="S128" s="69">
        <v>3</v>
      </c>
      <c r="T128" s="70"/>
      <c r="U128" s="70"/>
      <c r="V128" s="70"/>
      <c r="W128" s="70"/>
      <c r="X128" s="70"/>
      <c r="Y128" s="70"/>
      <c r="Z128" s="70"/>
      <c r="AA128" s="70"/>
      <c r="AB128" s="70"/>
      <c r="AC128" s="71"/>
      <c r="AD128" s="34">
        <f t="shared" si="4"/>
        <v>4</v>
      </c>
      <c r="AE128" s="34">
        <v>4</v>
      </c>
      <c r="AF128" s="34">
        <v>2</v>
      </c>
      <c r="AG128" s="21" t="s">
        <v>80</v>
      </c>
    </row>
    <row r="129" spans="1:33" x14ac:dyDescent="0.25">
      <c r="A129" s="5">
        <v>189</v>
      </c>
      <c r="B129" s="30">
        <v>32</v>
      </c>
      <c r="C129" s="31">
        <v>430189</v>
      </c>
      <c r="D129" s="32" t="s">
        <v>64</v>
      </c>
      <c r="E129" s="69">
        <v>0</v>
      </c>
      <c r="F129" s="70"/>
      <c r="G129" s="70"/>
      <c r="H129" s="70"/>
      <c r="I129" s="71"/>
      <c r="J129" s="69">
        <v>3</v>
      </c>
      <c r="K129" s="70"/>
      <c r="L129" s="70"/>
      <c r="M129" s="70"/>
      <c r="N129" s="71"/>
      <c r="O129" s="69">
        <v>0</v>
      </c>
      <c r="P129" s="70"/>
      <c r="Q129" s="70"/>
      <c r="R129" s="71"/>
      <c r="S129" s="69">
        <v>3</v>
      </c>
      <c r="T129" s="70"/>
      <c r="U129" s="70"/>
      <c r="V129" s="70"/>
      <c r="W129" s="70"/>
      <c r="X129" s="70"/>
      <c r="Y129" s="70"/>
      <c r="Z129" s="70"/>
      <c r="AA129" s="70"/>
      <c r="AB129" s="70"/>
      <c r="AC129" s="71"/>
      <c r="AD129" s="34">
        <f t="shared" si="4"/>
        <v>6</v>
      </c>
      <c r="AE129" s="34">
        <v>4</v>
      </c>
      <c r="AF129" s="34">
        <v>2</v>
      </c>
      <c r="AG129" s="21" t="s">
        <v>80</v>
      </c>
    </row>
    <row r="130" spans="1:33" x14ac:dyDescent="0.25">
      <c r="A130" s="5">
        <v>195</v>
      </c>
      <c r="B130" s="30">
        <v>33</v>
      </c>
      <c r="C130" s="31">
        <v>430195</v>
      </c>
      <c r="D130" s="32" t="s">
        <v>65</v>
      </c>
      <c r="E130" s="69">
        <v>0</v>
      </c>
      <c r="F130" s="70"/>
      <c r="G130" s="70"/>
      <c r="H130" s="70"/>
      <c r="I130" s="71"/>
      <c r="J130" s="69">
        <v>2</v>
      </c>
      <c r="K130" s="70"/>
      <c r="L130" s="70"/>
      <c r="M130" s="70"/>
      <c r="N130" s="71"/>
      <c r="O130" s="69">
        <v>0</v>
      </c>
      <c r="P130" s="70"/>
      <c r="Q130" s="70"/>
      <c r="R130" s="71"/>
      <c r="S130" s="69">
        <v>3</v>
      </c>
      <c r="T130" s="70"/>
      <c r="U130" s="70"/>
      <c r="V130" s="70"/>
      <c r="W130" s="70"/>
      <c r="X130" s="70"/>
      <c r="Y130" s="70"/>
      <c r="Z130" s="70"/>
      <c r="AA130" s="70"/>
      <c r="AB130" s="70"/>
      <c r="AC130" s="71"/>
      <c r="AD130" s="34">
        <f t="shared" si="4"/>
        <v>5</v>
      </c>
      <c r="AE130" s="34">
        <v>4</v>
      </c>
      <c r="AF130" s="34">
        <v>2</v>
      </c>
      <c r="AG130" s="21" t="s">
        <v>80</v>
      </c>
    </row>
    <row r="131" spans="1:33" x14ac:dyDescent="0.25">
      <c r="A131" s="5">
        <v>249</v>
      </c>
      <c r="B131" s="30">
        <v>34</v>
      </c>
      <c r="C131" s="31">
        <v>430249</v>
      </c>
      <c r="D131" s="32" t="s">
        <v>66</v>
      </c>
      <c r="E131" s="69">
        <v>0</v>
      </c>
      <c r="F131" s="70"/>
      <c r="G131" s="70"/>
      <c r="H131" s="70"/>
      <c r="I131" s="71"/>
      <c r="J131" s="69">
        <v>3</v>
      </c>
      <c r="K131" s="70"/>
      <c r="L131" s="70"/>
      <c r="M131" s="70"/>
      <c r="N131" s="71"/>
      <c r="O131" s="69">
        <v>0</v>
      </c>
      <c r="P131" s="70"/>
      <c r="Q131" s="70"/>
      <c r="R131" s="71"/>
      <c r="S131" s="69">
        <v>3</v>
      </c>
      <c r="T131" s="70"/>
      <c r="U131" s="70"/>
      <c r="V131" s="70"/>
      <c r="W131" s="70"/>
      <c r="X131" s="70"/>
      <c r="Y131" s="70"/>
      <c r="Z131" s="70"/>
      <c r="AA131" s="70"/>
      <c r="AB131" s="70"/>
      <c r="AC131" s="71"/>
      <c r="AD131" s="34">
        <f t="shared" si="4"/>
        <v>6</v>
      </c>
      <c r="AE131" s="34">
        <v>4</v>
      </c>
      <c r="AF131" s="34">
        <v>2</v>
      </c>
      <c r="AG131" s="21" t="s">
        <v>80</v>
      </c>
    </row>
    <row r="132" spans="1:33" x14ac:dyDescent="0.25">
      <c r="A132" s="5">
        <v>285</v>
      </c>
      <c r="B132" s="30">
        <v>35</v>
      </c>
      <c r="C132" s="31">
        <v>430285</v>
      </c>
      <c r="D132" s="32" t="s">
        <v>67</v>
      </c>
      <c r="E132" s="69">
        <v>0</v>
      </c>
      <c r="F132" s="70"/>
      <c r="G132" s="70"/>
      <c r="H132" s="70"/>
      <c r="I132" s="71"/>
      <c r="J132" s="69">
        <v>3</v>
      </c>
      <c r="K132" s="70"/>
      <c r="L132" s="70"/>
      <c r="M132" s="70"/>
      <c r="N132" s="71"/>
      <c r="O132" s="69">
        <v>0</v>
      </c>
      <c r="P132" s="70"/>
      <c r="Q132" s="70"/>
      <c r="R132" s="71"/>
      <c r="S132" s="69">
        <v>3</v>
      </c>
      <c r="T132" s="70"/>
      <c r="U132" s="70"/>
      <c r="V132" s="70"/>
      <c r="W132" s="70"/>
      <c r="X132" s="70"/>
      <c r="Y132" s="70"/>
      <c r="Z132" s="70"/>
      <c r="AA132" s="70"/>
      <c r="AB132" s="70"/>
      <c r="AC132" s="71"/>
      <c r="AD132" s="34">
        <f t="shared" si="4"/>
        <v>6</v>
      </c>
      <c r="AE132" s="34">
        <v>4</v>
      </c>
      <c r="AF132" s="34">
        <v>2</v>
      </c>
      <c r="AG132" s="21" t="s">
        <v>80</v>
      </c>
    </row>
    <row r="133" spans="1:33" x14ac:dyDescent="0.25">
      <c r="A133" s="5">
        <v>324</v>
      </c>
      <c r="B133" s="30">
        <v>36</v>
      </c>
      <c r="C133" s="31">
        <v>430324</v>
      </c>
      <c r="D133" s="32" t="s">
        <v>68</v>
      </c>
      <c r="E133" s="69">
        <v>0</v>
      </c>
      <c r="F133" s="70"/>
      <c r="G133" s="70"/>
      <c r="H133" s="70"/>
      <c r="I133" s="71"/>
      <c r="J133" s="69">
        <v>2</v>
      </c>
      <c r="K133" s="70"/>
      <c r="L133" s="70"/>
      <c r="M133" s="70"/>
      <c r="N133" s="71"/>
      <c r="O133" s="69">
        <v>0</v>
      </c>
      <c r="P133" s="70"/>
      <c r="Q133" s="70"/>
      <c r="R133" s="71"/>
      <c r="S133" s="69">
        <v>3</v>
      </c>
      <c r="T133" s="70"/>
      <c r="U133" s="70"/>
      <c r="V133" s="70"/>
      <c r="W133" s="70"/>
      <c r="X133" s="70"/>
      <c r="Y133" s="70"/>
      <c r="Z133" s="70"/>
      <c r="AA133" s="70"/>
      <c r="AB133" s="70"/>
      <c r="AC133" s="71"/>
      <c r="AD133" s="34">
        <f t="shared" si="4"/>
        <v>5</v>
      </c>
      <c r="AE133" s="34">
        <v>4</v>
      </c>
      <c r="AF133" s="34">
        <v>2</v>
      </c>
      <c r="AG133" s="21" t="s">
        <v>80</v>
      </c>
    </row>
    <row r="134" spans="1:33" x14ac:dyDescent="0.25">
      <c r="A134" s="5">
        <v>325</v>
      </c>
      <c r="B134" s="30">
        <v>37</v>
      </c>
      <c r="C134" s="31">
        <v>430325</v>
      </c>
      <c r="D134" s="48" t="s">
        <v>69</v>
      </c>
      <c r="E134" s="69">
        <v>0</v>
      </c>
      <c r="F134" s="70"/>
      <c r="G134" s="70"/>
      <c r="H134" s="70"/>
      <c r="I134" s="71"/>
      <c r="J134" s="69">
        <v>3</v>
      </c>
      <c r="K134" s="70"/>
      <c r="L134" s="70"/>
      <c r="M134" s="70"/>
      <c r="N134" s="71"/>
      <c r="O134" s="69">
        <v>0</v>
      </c>
      <c r="P134" s="70"/>
      <c r="Q134" s="70"/>
      <c r="R134" s="71"/>
      <c r="S134" s="69">
        <v>3</v>
      </c>
      <c r="T134" s="70"/>
      <c r="U134" s="70"/>
      <c r="V134" s="70"/>
      <c r="W134" s="70"/>
      <c r="X134" s="70"/>
      <c r="Y134" s="70"/>
      <c r="Z134" s="70"/>
      <c r="AA134" s="70"/>
      <c r="AB134" s="70"/>
      <c r="AC134" s="71"/>
      <c r="AD134" s="34">
        <f t="shared" si="4"/>
        <v>6</v>
      </c>
      <c r="AE134" s="34">
        <v>4</v>
      </c>
      <c r="AF134" s="34">
        <v>2</v>
      </c>
      <c r="AG134" s="21" t="s">
        <v>80</v>
      </c>
    </row>
    <row r="135" spans="1:33" x14ac:dyDescent="0.25">
      <c r="A135" s="5">
        <v>331</v>
      </c>
      <c r="B135" s="30">
        <v>38</v>
      </c>
      <c r="C135" s="31">
        <v>430331</v>
      </c>
      <c r="D135" s="32" t="s">
        <v>70</v>
      </c>
      <c r="E135" s="69">
        <v>0</v>
      </c>
      <c r="F135" s="70"/>
      <c r="G135" s="70"/>
      <c r="H135" s="70"/>
      <c r="I135" s="71"/>
      <c r="J135" s="69">
        <v>3</v>
      </c>
      <c r="K135" s="70"/>
      <c r="L135" s="70"/>
      <c r="M135" s="70"/>
      <c r="N135" s="71"/>
      <c r="O135" s="69">
        <v>0</v>
      </c>
      <c r="P135" s="70"/>
      <c r="Q135" s="70"/>
      <c r="R135" s="71"/>
      <c r="S135" s="69">
        <v>3</v>
      </c>
      <c r="T135" s="70"/>
      <c r="U135" s="70"/>
      <c r="V135" s="70"/>
      <c r="W135" s="70"/>
      <c r="X135" s="70"/>
      <c r="Y135" s="70"/>
      <c r="Z135" s="70"/>
      <c r="AA135" s="70"/>
      <c r="AB135" s="70"/>
      <c r="AC135" s="71"/>
      <c r="AD135" s="34">
        <f t="shared" si="4"/>
        <v>6</v>
      </c>
      <c r="AE135" s="34">
        <v>4</v>
      </c>
      <c r="AF135" s="34">
        <v>2</v>
      </c>
      <c r="AG135" s="21" t="s">
        <v>80</v>
      </c>
    </row>
    <row r="136" spans="1:33" x14ac:dyDescent="0.25">
      <c r="B136" s="27" t="s">
        <v>20</v>
      </c>
      <c r="C136" s="27"/>
      <c r="D136" s="27"/>
      <c r="E136" s="69"/>
      <c r="F136" s="70"/>
      <c r="G136" s="70"/>
      <c r="H136" s="70"/>
      <c r="I136" s="71"/>
      <c r="J136" s="69"/>
      <c r="K136" s="70"/>
      <c r="L136" s="70"/>
      <c r="M136" s="70"/>
      <c r="N136" s="71"/>
      <c r="O136" s="69"/>
      <c r="P136" s="70"/>
      <c r="Q136" s="70"/>
      <c r="R136" s="71"/>
      <c r="S136" s="69"/>
      <c r="T136" s="70"/>
      <c r="U136" s="70"/>
      <c r="V136" s="70"/>
      <c r="W136" s="70"/>
      <c r="X136" s="70"/>
      <c r="Y136" s="70"/>
      <c r="Z136" s="70"/>
      <c r="AA136" s="70"/>
      <c r="AB136" s="70"/>
      <c r="AC136" s="71"/>
      <c r="AD136" s="34"/>
      <c r="AE136" s="34"/>
      <c r="AF136" s="34"/>
      <c r="AG136" s="34"/>
    </row>
    <row r="137" spans="1:33" x14ac:dyDescent="0.25">
      <c r="A137" s="12">
        <v>4</v>
      </c>
      <c r="B137" s="30">
        <v>39</v>
      </c>
      <c r="C137" s="31">
        <v>430004</v>
      </c>
      <c r="D137" s="32" t="s">
        <v>72</v>
      </c>
      <c r="E137" s="69">
        <v>0</v>
      </c>
      <c r="F137" s="70"/>
      <c r="G137" s="70"/>
      <c r="H137" s="70"/>
      <c r="I137" s="71"/>
      <c r="J137" s="69">
        <v>1</v>
      </c>
      <c r="K137" s="70"/>
      <c r="L137" s="70"/>
      <c r="M137" s="70"/>
      <c r="N137" s="71"/>
      <c r="O137" s="69">
        <v>0</v>
      </c>
      <c r="P137" s="70"/>
      <c r="Q137" s="70"/>
      <c r="R137" s="71"/>
      <c r="S137" s="69">
        <v>3</v>
      </c>
      <c r="T137" s="70"/>
      <c r="U137" s="70"/>
      <c r="V137" s="70"/>
      <c r="W137" s="70"/>
      <c r="X137" s="70"/>
      <c r="Y137" s="70"/>
      <c r="Z137" s="70"/>
      <c r="AA137" s="70"/>
      <c r="AB137" s="70"/>
      <c r="AC137" s="71"/>
      <c r="AD137" s="34">
        <f t="shared" ref="AD137:AD139" si="5">SUM(E137:AC137)</f>
        <v>4</v>
      </c>
      <c r="AE137" s="34">
        <v>4</v>
      </c>
      <c r="AF137" s="34">
        <v>2</v>
      </c>
      <c r="AG137" s="21" t="s">
        <v>80</v>
      </c>
    </row>
    <row r="138" spans="1:33" x14ac:dyDescent="0.25">
      <c r="A138" s="5">
        <v>14</v>
      </c>
      <c r="B138" s="30">
        <v>40</v>
      </c>
      <c r="C138" s="31">
        <v>430014</v>
      </c>
      <c r="D138" s="32" t="s">
        <v>73</v>
      </c>
      <c r="E138" s="69">
        <v>0</v>
      </c>
      <c r="F138" s="70"/>
      <c r="G138" s="70"/>
      <c r="H138" s="70"/>
      <c r="I138" s="71"/>
      <c r="J138" s="69">
        <v>3</v>
      </c>
      <c r="K138" s="70"/>
      <c r="L138" s="70"/>
      <c r="M138" s="70"/>
      <c r="N138" s="71"/>
      <c r="O138" s="69">
        <v>0</v>
      </c>
      <c r="P138" s="70"/>
      <c r="Q138" s="70"/>
      <c r="R138" s="71"/>
      <c r="S138" s="69">
        <v>3</v>
      </c>
      <c r="T138" s="70"/>
      <c r="U138" s="70"/>
      <c r="V138" s="70"/>
      <c r="W138" s="70"/>
      <c r="X138" s="70"/>
      <c r="Y138" s="70"/>
      <c r="Z138" s="70"/>
      <c r="AA138" s="70"/>
      <c r="AB138" s="70"/>
      <c r="AC138" s="71"/>
      <c r="AD138" s="34">
        <f t="shared" si="5"/>
        <v>6</v>
      </c>
      <c r="AE138" s="34">
        <v>4</v>
      </c>
      <c r="AF138" s="34">
        <v>2</v>
      </c>
      <c r="AG138" s="21" t="s">
        <v>80</v>
      </c>
    </row>
    <row r="139" spans="1:33" x14ac:dyDescent="0.25">
      <c r="A139" s="5">
        <v>350</v>
      </c>
      <c r="B139" s="30">
        <v>41</v>
      </c>
      <c r="C139" s="31">
        <v>430350</v>
      </c>
      <c r="D139" s="32" t="s">
        <v>74</v>
      </c>
      <c r="E139" s="69">
        <v>3</v>
      </c>
      <c r="F139" s="70"/>
      <c r="G139" s="70"/>
      <c r="H139" s="70"/>
      <c r="I139" s="71"/>
      <c r="J139" s="69">
        <v>3</v>
      </c>
      <c r="K139" s="70"/>
      <c r="L139" s="70"/>
      <c r="M139" s="70"/>
      <c r="N139" s="71"/>
      <c r="O139" s="69">
        <v>0</v>
      </c>
      <c r="P139" s="70"/>
      <c r="Q139" s="70"/>
      <c r="R139" s="71"/>
      <c r="S139" s="69">
        <v>3</v>
      </c>
      <c r="T139" s="70"/>
      <c r="U139" s="70"/>
      <c r="V139" s="70"/>
      <c r="W139" s="70"/>
      <c r="X139" s="70"/>
      <c r="Y139" s="70"/>
      <c r="Z139" s="70"/>
      <c r="AA139" s="70"/>
      <c r="AB139" s="70"/>
      <c r="AC139" s="71"/>
      <c r="AD139" s="34">
        <f t="shared" si="5"/>
        <v>9</v>
      </c>
      <c r="AE139" s="34">
        <v>4</v>
      </c>
      <c r="AF139" s="34">
        <v>3</v>
      </c>
      <c r="AG139" s="21" t="s">
        <v>81</v>
      </c>
    </row>
    <row r="140" spans="1:33" x14ac:dyDescent="0.25">
      <c r="B140" s="27" t="s">
        <v>26</v>
      </c>
      <c r="C140" s="27"/>
      <c r="D140" s="27"/>
      <c r="E140" s="69"/>
      <c r="F140" s="70"/>
      <c r="G140" s="70"/>
      <c r="H140" s="70"/>
      <c r="I140" s="71"/>
      <c r="J140" s="69"/>
      <c r="K140" s="70"/>
      <c r="L140" s="70"/>
      <c r="M140" s="70"/>
      <c r="N140" s="71"/>
      <c r="O140" s="69"/>
      <c r="P140" s="70"/>
      <c r="Q140" s="70"/>
      <c r="R140" s="71"/>
      <c r="S140" s="69"/>
      <c r="T140" s="70"/>
      <c r="U140" s="70"/>
      <c r="V140" s="70"/>
      <c r="W140" s="70"/>
      <c r="X140" s="70"/>
      <c r="Y140" s="70"/>
      <c r="Z140" s="70"/>
      <c r="AA140" s="70"/>
      <c r="AB140" s="70"/>
      <c r="AC140" s="71"/>
      <c r="AD140" s="34"/>
      <c r="AE140" s="34"/>
      <c r="AF140" s="34"/>
      <c r="AG140" s="34"/>
    </row>
    <row r="141" spans="1:33" x14ac:dyDescent="0.25">
      <c r="A141" s="5">
        <v>74</v>
      </c>
      <c r="B141" s="30">
        <v>42</v>
      </c>
      <c r="C141" s="35">
        <v>430074</v>
      </c>
      <c r="D141" s="32" t="s">
        <v>75</v>
      </c>
      <c r="E141" s="69">
        <v>0</v>
      </c>
      <c r="F141" s="70"/>
      <c r="G141" s="70"/>
      <c r="H141" s="70"/>
      <c r="I141" s="71"/>
      <c r="J141" s="69">
        <v>3</v>
      </c>
      <c r="K141" s="70"/>
      <c r="L141" s="70"/>
      <c r="M141" s="70"/>
      <c r="N141" s="71"/>
      <c r="O141" s="69">
        <v>0</v>
      </c>
      <c r="P141" s="70"/>
      <c r="Q141" s="70"/>
      <c r="R141" s="71"/>
      <c r="S141" s="69" t="s">
        <v>22</v>
      </c>
      <c r="T141" s="70"/>
      <c r="U141" s="70"/>
      <c r="V141" s="70"/>
      <c r="W141" s="70"/>
      <c r="X141" s="70"/>
      <c r="Y141" s="70"/>
      <c r="Z141" s="70"/>
      <c r="AA141" s="70"/>
      <c r="AB141" s="70"/>
      <c r="AC141" s="71"/>
      <c r="AD141" s="34">
        <f t="shared" ref="AD141:AD143" si="6">SUM(E141:AC141)</f>
        <v>3</v>
      </c>
      <c r="AE141" s="34">
        <v>3</v>
      </c>
      <c r="AF141" s="34">
        <v>2</v>
      </c>
      <c r="AG141" s="21" t="s">
        <v>81</v>
      </c>
    </row>
    <row r="142" spans="1:33" x14ac:dyDescent="0.25">
      <c r="A142" s="5">
        <v>141</v>
      </c>
      <c r="B142" s="30">
        <v>43</v>
      </c>
      <c r="C142" s="35">
        <v>430141</v>
      </c>
      <c r="D142" s="32" t="s">
        <v>27</v>
      </c>
      <c r="E142" s="69">
        <v>0</v>
      </c>
      <c r="F142" s="70"/>
      <c r="G142" s="70"/>
      <c r="H142" s="70"/>
      <c r="I142" s="71"/>
      <c r="J142" s="69">
        <v>3</v>
      </c>
      <c r="K142" s="70"/>
      <c r="L142" s="70"/>
      <c r="M142" s="70"/>
      <c r="N142" s="71"/>
      <c r="O142" s="69">
        <v>0</v>
      </c>
      <c r="P142" s="70"/>
      <c r="Q142" s="70"/>
      <c r="R142" s="71"/>
      <c r="S142" s="69">
        <v>3</v>
      </c>
      <c r="T142" s="70"/>
      <c r="U142" s="70"/>
      <c r="V142" s="70"/>
      <c r="W142" s="70"/>
      <c r="X142" s="70"/>
      <c r="Y142" s="70"/>
      <c r="Z142" s="70"/>
      <c r="AA142" s="70"/>
      <c r="AB142" s="70"/>
      <c r="AC142" s="71"/>
      <c r="AD142" s="34">
        <f t="shared" si="6"/>
        <v>6</v>
      </c>
      <c r="AE142" s="34">
        <v>4</v>
      </c>
      <c r="AF142" s="34">
        <v>2</v>
      </c>
      <c r="AG142" s="21" t="s">
        <v>80</v>
      </c>
    </row>
    <row r="143" spans="1:33" x14ac:dyDescent="0.25">
      <c r="A143" s="5">
        <v>379</v>
      </c>
      <c r="B143" s="30">
        <v>44</v>
      </c>
      <c r="C143" s="35">
        <v>430379</v>
      </c>
      <c r="D143" s="32" t="s">
        <v>79</v>
      </c>
      <c r="E143" s="69">
        <v>0</v>
      </c>
      <c r="F143" s="70"/>
      <c r="G143" s="70"/>
      <c r="H143" s="70"/>
      <c r="I143" s="71"/>
      <c r="J143" s="69">
        <v>3</v>
      </c>
      <c r="K143" s="70"/>
      <c r="L143" s="70"/>
      <c r="M143" s="70"/>
      <c r="N143" s="71"/>
      <c r="O143" s="69">
        <v>0</v>
      </c>
      <c r="P143" s="70"/>
      <c r="Q143" s="70"/>
      <c r="R143" s="71"/>
      <c r="S143" s="69">
        <v>3</v>
      </c>
      <c r="T143" s="70"/>
      <c r="U143" s="70"/>
      <c r="V143" s="70"/>
      <c r="W143" s="70"/>
      <c r="X143" s="70"/>
      <c r="Y143" s="70"/>
      <c r="Z143" s="70"/>
      <c r="AA143" s="70"/>
      <c r="AB143" s="70"/>
      <c r="AC143" s="71"/>
      <c r="AD143" s="34">
        <f t="shared" si="6"/>
        <v>6</v>
      </c>
      <c r="AE143" s="34">
        <v>4</v>
      </c>
      <c r="AF143" s="34">
        <v>2</v>
      </c>
      <c r="AG143" s="21" t="s">
        <v>80</v>
      </c>
    </row>
    <row r="144" spans="1:33" ht="16.5" x14ac:dyDescent="0.25">
      <c r="C144" s="38" t="s">
        <v>28</v>
      </c>
    </row>
  </sheetData>
  <mergeCells count="261">
    <mergeCell ref="E143:I143"/>
    <mergeCell ref="J143:N143"/>
    <mergeCell ref="O143:R143"/>
    <mergeCell ref="S143:AC143"/>
    <mergeCell ref="E141:I141"/>
    <mergeCell ref="J141:N141"/>
    <mergeCell ref="O141:R141"/>
    <mergeCell ref="S141:AC141"/>
    <mergeCell ref="E142:I142"/>
    <mergeCell ref="J142:N142"/>
    <mergeCell ref="O142:R142"/>
    <mergeCell ref="S142:AC142"/>
    <mergeCell ref="E139:I139"/>
    <mergeCell ref="J139:N139"/>
    <mergeCell ref="O139:R139"/>
    <mergeCell ref="S139:AC139"/>
    <mergeCell ref="B140:D140"/>
    <mergeCell ref="E140:I140"/>
    <mergeCell ref="J140:N140"/>
    <mergeCell ref="O140:R140"/>
    <mergeCell ref="S140:AC140"/>
    <mergeCell ref="E137:I137"/>
    <mergeCell ref="J137:N137"/>
    <mergeCell ref="O137:R137"/>
    <mergeCell ref="S137:AC137"/>
    <mergeCell ref="E138:I138"/>
    <mergeCell ref="J138:N138"/>
    <mergeCell ref="O138:R138"/>
    <mergeCell ref="S138:AC138"/>
    <mergeCell ref="E135:I135"/>
    <mergeCell ref="J135:N135"/>
    <mergeCell ref="O135:R135"/>
    <mergeCell ref="S135:AC135"/>
    <mergeCell ref="B136:D136"/>
    <mergeCell ref="E136:I136"/>
    <mergeCell ref="J136:N136"/>
    <mergeCell ref="O136:R136"/>
    <mergeCell ref="S136:AC136"/>
    <mergeCell ref="E133:I133"/>
    <mergeCell ref="J133:N133"/>
    <mergeCell ref="O133:R133"/>
    <mergeCell ref="S133:AC133"/>
    <mergeCell ref="E134:I134"/>
    <mergeCell ref="J134:N134"/>
    <mergeCell ref="O134:R134"/>
    <mergeCell ref="S134:AC134"/>
    <mergeCell ref="E131:I131"/>
    <mergeCell ref="J131:N131"/>
    <mergeCell ref="O131:R131"/>
    <mergeCell ref="S131:AC131"/>
    <mergeCell ref="E132:I132"/>
    <mergeCell ref="J132:N132"/>
    <mergeCell ref="O132:R132"/>
    <mergeCell ref="S132:AC132"/>
    <mergeCell ref="E129:I129"/>
    <mergeCell ref="J129:N129"/>
    <mergeCell ref="O129:R129"/>
    <mergeCell ref="S129:AC129"/>
    <mergeCell ref="E130:I130"/>
    <mergeCell ref="J130:N130"/>
    <mergeCell ref="O130:R130"/>
    <mergeCell ref="S130:AC130"/>
    <mergeCell ref="E127:I127"/>
    <mergeCell ref="J127:N127"/>
    <mergeCell ref="O127:R127"/>
    <mergeCell ref="S127:AC127"/>
    <mergeCell ref="E128:I128"/>
    <mergeCell ref="J128:N128"/>
    <mergeCell ref="O128:R128"/>
    <mergeCell ref="S128:AC128"/>
    <mergeCell ref="B125:D125"/>
    <mergeCell ref="E125:I125"/>
    <mergeCell ref="J125:N125"/>
    <mergeCell ref="O125:R125"/>
    <mergeCell ref="S125:AC125"/>
    <mergeCell ref="E126:I126"/>
    <mergeCell ref="J126:N126"/>
    <mergeCell ref="O126:R126"/>
    <mergeCell ref="S126:AC126"/>
    <mergeCell ref="E123:I123"/>
    <mergeCell ref="J123:N123"/>
    <mergeCell ref="O123:R123"/>
    <mergeCell ref="S123:AC123"/>
    <mergeCell ref="E124:I124"/>
    <mergeCell ref="J124:N124"/>
    <mergeCell ref="O124:R124"/>
    <mergeCell ref="S124:AC124"/>
    <mergeCell ref="E121:I121"/>
    <mergeCell ref="J121:N121"/>
    <mergeCell ref="O121:R121"/>
    <mergeCell ref="S121:AC121"/>
    <mergeCell ref="E122:I122"/>
    <mergeCell ref="J122:N122"/>
    <mergeCell ref="O122:R122"/>
    <mergeCell ref="S122:AC122"/>
    <mergeCell ref="E119:I119"/>
    <mergeCell ref="J119:N119"/>
    <mergeCell ref="O119:R119"/>
    <mergeCell ref="S119:AC119"/>
    <mergeCell ref="E120:I120"/>
    <mergeCell ref="J120:N120"/>
    <mergeCell ref="O120:R120"/>
    <mergeCell ref="S120:AC120"/>
    <mergeCell ref="E117:I117"/>
    <mergeCell ref="J117:N117"/>
    <mergeCell ref="O117:R117"/>
    <mergeCell ref="S117:AC117"/>
    <mergeCell ref="E118:I118"/>
    <mergeCell ref="J118:N118"/>
    <mergeCell ref="O118:R118"/>
    <mergeCell ref="S118:AC118"/>
    <mergeCell ref="E115:I115"/>
    <mergeCell ref="J115:N115"/>
    <mergeCell ref="O115:R115"/>
    <mergeCell ref="S115:AC115"/>
    <mergeCell ref="E116:I116"/>
    <mergeCell ref="J116:N116"/>
    <mergeCell ref="O116:R116"/>
    <mergeCell ref="S116:AC116"/>
    <mergeCell ref="E113:I113"/>
    <mergeCell ref="J113:N113"/>
    <mergeCell ref="O113:R113"/>
    <mergeCell ref="S113:AC113"/>
    <mergeCell ref="E114:I114"/>
    <mergeCell ref="J114:N114"/>
    <mergeCell ref="O114:R114"/>
    <mergeCell ref="S114:AC114"/>
    <mergeCell ref="E111:I111"/>
    <mergeCell ref="J111:N111"/>
    <mergeCell ref="O111:R111"/>
    <mergeCell ref="S111:AC111"/>
    <mergeCell ref="E112:I112"/>
    <mergeCell ref="J112:N112"/>
    <mergeCell ref="O112:R112"/>
    <mergeCell ref="S112:AC112"/>
    <mergeCell ref="E109:I109"/>
    <mergeCell ref="J109:N109"/>
    <mergeCell ref="O109:R109"/>
    <mergeCell ref="S109:AC109"/>
    <mergeCell ref="E110:I110"/>
    <mergeCell ref="J110:N110"/>
    <mergeCell ref="O110:R110"/>
    <mergeCell ref="S110:AC110"/>
    <mergeCell ref="E107:I107"/>
    <mergeCell ref="J107:N107"/>
    <mergeCell ref="O107:R107"/>
    <mergeCell ref="S107:AC107"/>
    <mergeCell ref="E108:I108"/>
    <mergeCell ref="J108:N108"/>
    <mergeCell ref="O108:R108"/>
    <mergeCell ref="S108:AC108"/>
    <mergeCell ref="E105:I105"/>
    <mergeCell ref="J105:N105"/>
    <mergeCell ref="O105:R105"/>
    <mergeCell ref="S105:AC105"/>
    <mergeCell ref="E106:I106"/>
    <mergeCell ref="J106:N106"/>
    <mergeCell ref="O106:R106"/>
    <mergeCell ref="S106:AC106"/>
    <mergeCell ref="E103:I103"/>
    <mergeCell ref="J103:N103"/>
    <mergeCell ref="O103:R103"/>
    <mergeCell ref="S103:AC103"/>
    <mergeCell ref="E104:I104"/>
    <mergeCell ref="J104:N104"/>
    <mergeCell ref="O104:R104"/>
    <mergeCell ref="S104:AC104"/>
    <mergeCell ref="E101:I101"/>
    <mergeCell ref="J101:N101"/>
    <mergeCell ref="O101:R101"/>
    <mergeCell ref="S101:AC101"/>
    <mergeCell ref="E102:I102"/>
    <mergeCell ref="J102:N102"/>
    <mergeCell ref="O102:R102"/>
    <mergeCell ref="S102:AC102"/>
    <mergeCell ref="E99:I99"/>
    <mergeCell ref="J99:N99"/>
    <mergeCell ref="O99:R99"/>
    <mergeCell ref="S99:AC99"/>
    <mergeCell ref="E100:I100"/>
    <mergeCell ref="J100:N100"/>
    <mergeCell ref="O100:R100"/>
    <mergeCell ref="S100:AC100"/>
    <mergeCell ref="E97:I97"/>
    <mergeCell ref="J97:N97"/>
    <mergeCell ref="O97:R97"/>
    <mergeCell ref="S97:AC97"/>
    <mergeCell ref="E98:I98"/>
    <mergeCell ref="J98:N98"/>
    <mergeCell ref="O98:R98"/>
    <mergeCell ref="S98:AC98"/>
    <mergeCell ref="E95:I95"/>
    <mergeCell ref="J95:N95"/>
    <mergeCell ref="O95:R95"/>
    <mergeCell ref="S95:AC95"/>
    <mergeCell ref="B96:D96"/>
    <mergeCell ref="E96:I96"/>
    <mergeCell ref="J96:N96"/>
    <mergeCell ref="O96:R96"/>
    <mergeCell ref="S96:AC96"/>
    <mergeCell ref="B93:D93"/>
    <mergeCell ref="E93:I93"/>
    <mergeCell ref="J93:N93"/>
    <mergeCell ref="O93:R93"/>
    <mergeCell ref="S93:AC93"/>
    <mergeCell ref="B94:D94"/>
    <mergeCell ref="E94:I94"/>
    <mergeCell ref="J94:N94"/>
    <mergeCell ref="O94:R94"/>
    <mergeCell ref="S94:AC94"/>
    <mergeCell ref="AD86:AG86"/>
    <mergeCell ref="B88:AG88"/>
    <mergeCell ref="B90:D92"/>
    <mergeCell ref="E90:R92"/>
    <mergeCell ref="S90:AC92"/>
    <mergeCell ref="AD90:AD95"/>
    <mergeCell ref="AE90:AG90"/>
    <mergeCell ref="AE91:AE95"/>
    <mergeCell ref="AF91:AF95"/>
    <mergeCell ref="AG91:AG95"/>
    <mergeCell ref="B31:D31"/>
    <mergeCell ref="B32:D32"/>
    <mergeCell ref="B35:D35"/>
    <mergeCell ref="B64:D64"/>
    <mergeCell ref="B75:D75"/>
    <mergeCell ref="B80:D80"/>
    <mergeCell ref="AE28:AG28"/>
    <mergeCell ref="E29:J30"/>
    <mergeCell ref="K29:R30"/>
    <mergeCell ref="S29:X30"/>
    <mergeCell ref="Y29:AC30"/>
    <mergeCell ref="AE29:AE33"/>
    <mergeCell ref="AF29:AF33"/>
    <mergeCell ref="AG29:AG33"/>
    <mergeCell ref="B13:D13"/>
    <mergeCell ref="B15:D15"/>
    <mergeCell ref="B18:D18"/>
    <mergeCell ref="AD24:AG24"/>
    <mergeCell ref="B26:AG26"/>
    <mergeCell ref="B28:D30"/>
    <mergeCell ref="E28:R28"/>
    <mergeCell ref="S28:X28"/>
    <mergeCell ref="Y28:AC28"/>
    <mergeCell ref="AD28:AD33"/>
    <mergeCell ref="S8:X9"/>
    <mergeCell ref="Y8:AC9"/>
    <mergeCell ref="AE8:AE12"/>
    <mergeCell ref="AF8:AF12"/>
    <mergeCell ref="AG8:AG12"/>
    <mergeCell ref="B10:D10"/>
    <mergeCell ref="B11:D11"/>
    <mergeCell ref="AD3:AG3"/>
    <mergeCell ref="B5:AG5"/>
    <mergeCell ref="B7:D9"/>
    <mergeCell ref="E7:R7"/>
    <mergeCell ref="S7:X7"/>
    <mergeCell ref="Y7:AC7"/>
    <mergeCell ref="AD7:AD12"/>
    <mergeCell ref="AE7:AG7"/>
    <mergeCell ref="E8:J9"/>
    <mergeCell ref="K8:R9"/>
  </mergeCells>
  <pageMargins left="0.19685039370078741" right="0.19685039370078741" top="0.98425196850393704" bottom="0.78740157480314965" header="0.31496062992125984" footer="0.31496062992125984"/>
  <pageSetup paperSize="9" scale="47" fitToHeight="2" orientation="landscape" r:id="rId1"/>
  <rowBreaks count="2" manualBreakCount="2">
    <brk id="21" min="1" max="32" man="1"/>
    <brk id="82" min="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 для решения_6 мес</vt:lpstr>
      <vt:lpstr>'Приложение_ для решения_6 мес'!Заголовки_для_печати</vt:lpstr>
      <vt:lpstr>'Приложение_ для решения_6 мес'!Область_печати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dcterms:created xsi:type="dcterms:W3CDTF">2025-06-18T12:06:03Z</dcterms:created>
  <dcterms:modified xsi:type="dcterms:W3CDTF">2025-06-18T12:06:52Z</dcterms:modified>
</cp:coreProperties>
</file>